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Գնանշում 19-73\Հրավեր\Հրավեր ԵՔ-ԳՀԱՇՁԲ 19-71\--Հրավեր Եք ԳՀԱՇՁԲ-19-73\Հրավեր ԵՔ-ԳՀԱՇՁԲ- 19-73\Թեք տանիք Նորը\Աբովյան 31\"/>
    </mc:Choice>
  </mc:AlternateContent>
  <bookViews>
    <workbookView xWindow="0" yWindow="0" windowWidth="28800" windowHeight="12300" tabRatio="852"/>
  </bookViews>
  <sheets>
    <sheet name="Cav-Nax" sheetId="60" r:id="rId1"/>
  </sheets>
  <calcPr calcId="152511"/>
</workbook>
</file>

<file path=xl/calcChain.xml><?xml version="1.0" encoding="utf-8"?>
<calcChain xmlns="http://schemas.openxmlformats.org/spreadsheetml/2006/main">
  <c r="O48" i="60" l="1"/>
  <c r="O47" i="60"/>
  <c r="O46" i="60"/>
  <c r="Q45" i="60"/>
  <c r="R45" i="60" s="1"/>
  <c r="O45" i="60"/>
  <c r="J45" i="60"/>
  <c r="F45" i="60" s="1"/>
  <c r="P45" i="60" s="1"/>
  <c r="H45" i="60"/>
  <c r="O128" i="60" l="1"/>
  <c r="O127" i="60"/>
  <c r="O126" i="60"/>
  <c r="O125" i="60"/>
  <c r="Q125" i="60" s="1"/>
  <c r="J125" i="60"/>
  <c r="H125" i="60"/>
  <c r="O124" i="60"/>
  <c r="O123" i="60"/>
  <c r="Q121" i="60" s="1"/>
  <c r="O122" i="60"/>
  <c r="O121" i="60"/>
  <c r="J121" i="60"/>
  <c r="H121" i="60"/>
  <c r="O120" i="60"/>
  <c r="O119" i="60"/>
  <c r="O118" i="60"/>
  <c r="Q117" i="60" s="1"/>
  <c r="O117" i="60"/>
  <c r="J117" i="60"/>
  <c r="H117" i="60"/>
  <c r="O116" i="60"/>
  <c r="O115" i="60"/>
  <c r="O114" i="60"/>
  <c r="O113" i="60"/>
  <c r="Q113" i="60" s="1"/>
  <c r="J113" i="60"/>
  <c r="H113" i="60"/>
  <c r="O112" i="60"/>
  <c r="O111" i="60"/>
  <c r="O110" i="60"/>
  <c r="O109" i="60"/>
  <c r="O108" i="60"/>
  <c r="O107" i="60"/>
  <c r="Q107" i="60" s="1"/>
  <c r="J107" i="60"/>
  <c r="H107" i="60"/>
  <c r="O106" i="60"/>
  <c r="O105" i="60"/>
  <c r="O104" i="60"/>
  <c r="O103" i="60"/>
  <c r="Q103" i="60" s="1"/>
  <c r="J103" i="60"/>
  <c r="H103" i="60"/>
  <c r="O102" i="60"/>
  <c r="O101" i="60"/>
  <c r="O100" i="60"/>
  <c r="O99" i="60"/>
  <c r="Q99" i="60" s="1"/>
  <c r="J99" i="60"/>
  <c r="H99" i="60"/>
  <c r="O98" i="60"/>
  <c r="O97" i="60"/>
  <c r="O96" i="60"/>
  <c r="O95" i="60"/>
  <c r="J95" i="60"/>
  <c r="H95" i="60"/>
  <c r="O94" i="60"/>
  <c r="O93" i="60"/>
  <c r="O92" i="60"/>
  <c r="O91" i="60"/>
  <c r="J91" i="60"/>
  <c r="H91" i="60"/>
  <c r="O90" i="60"/>
  <c r="O89" i="60"/>
  <c r="O88" i="60"/>
  <c r="M87" i="60"/>
  <c r="O87" i="60" s="1"/>
  <c r="O86" i="60"/>
  <c r="J86" i="60"/>
  <c r="H86" i="60"/>
  <c r="O85" i="60"/>
  <c r="O84" i="60"/>
  <c r="O83" i="60"/>
  <c r="O82" i="60"/>
  <c r="Q82" i="60" s="1"/>
  <c r="J82" i="60"/>
  <c r="H82" i="60"/>
  <c r="O81" i="60"/>
  <c r="O80" i="60"/>
  <c r="M79" i="60"/>
  <c r="O79" i="60" s="1"/>
  <c r="O78" i="60"/>
  <c r="J78" i="60"/>
  <c r="H78" i="60"/>
  <c r="O77" i="60"/>
  <c r="O76" i="60"/>
  <c r="O75" i="60"/>
  <c r="O74" i="60"/>
  <c r="O73" i="60"/>
  <c r="J73" i="60"/>
  <c r="H73" i="60"/>
  <c r="O72" i="60"/>
  <c r="O71" i="60"/>
  <c r="O70" i="60"/>
  <c r="O69" i="60"/>
  <c r="J69" i="60"/>
  <c r="H69" i="60"/>
  <c r="O68" i="60"/>
  <c r="O67" i="60"/>
  <c r="O66" i="60"/>
  <c r="O65" i="60"/>
  <c r="J65" i="60"/>
  <c r="H65" i="60"/>
  <c r="O64" i="60"/>
  <c r="O63" i="60"/>
  <c r="O62" i="60"/>
  <c r="O61" i="60"/>
  <c r="J61" i="60"/>
  <c r="H61" i="60"/>
  <c r="E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O28" i="60"/>
  <c r="O27" i="60"/>
  <c r="O26" i="60"/>
  <c r="O25" i="60"/>
  <c r="J25" i="60"/>
  <c r="H25" i="60"/>
  <c r="O24" i="60"/>
  <c r="O23" i="60"/>
  <c r="O22" i="60"/>
  <c r="O21" i="60"/>
  <c r="J21" i="60"/>
  <c r="H21" i="60"/>
  <c r="Q86" i="60" l="1"/>
  <c r="Q21" i="60"/>
  <c r="Q95" i="60"/>
  <c r="Q69" i="60"/>
  <c r="Q91" i="60"/>
  <c r="Q65" i="60"/>
  <c r="Q37" i="60"/>
  <c r="Q53" i="60"/>
  <c r="Q33" i="60"/>
  <c r="Q49" i="60"/>
  <c r="Q29" i="60"/>
  <c r="Q57" i="60"/>
  <c r="Q61" i="60"/>
  <c r="Q73" i="60"/>
  <c r="Q78" i="60"/>
  <c r="Q25" i="60"/>
  <c r="Q41" i="60"/>
  <c r="S21" i="60" l="1"/>
  <c r="O20" i="60" l="1"/>
  <c r="O19" i="60"/>
  <c r="O18" i="60"/>
  <c r="O17" i="60"/>
  <c r="J17" i="60"/>
  <c r="H17" i="60"/>
  <c r="Q17" i="60" l="1"/>
  <c r="R14" i="60" l="1"/>
  <c r="F9" i="60"/>
  <c r="R121" i="60" l="1"/>
  <c r="F121" i="60" s="1"/>
  <c r="P121" i="60" s="1"/>
  <c r="R103" i="60"/>
  <c r="F103" i="60" s="1"/>
  <c r="P103" i="60" s="1"/>
  <c r="R99" i="60"/>
  <c r="F99" i="60" s="1"/>
  <c r="P99" i="60" s="1"/>
  <c r="R125" i="60"/>
  <c r="F125" i="60" s="1"/>
  <c r="P125" i="60" s="1"/>
  <c r="R107" i="60"/>
  <c r="F107" i="60" s="1"/>
  <c r="P107" i="60" s="1"/>
  <c r="R117" i="60"/>
  <c r="F117" i="60" s="1"/>
  <c r="P117" i="60" s="1"/>
  <c r="R82" i="60"/>
  <c r="F82" i="60" s="1"/>
  <c r="P82" i="60" s="1"/>
  <c r="R113" i="60"/>
  <c r="F113" i="60" s="1"/>
  <c r="P113" i="60" s="1"/>
  <c r="R91" i="60"/>
  <c r="F91" i="60" s="1"/>
  <c r="P91" i="60" s="1"/>
  <c r="R78" i="60"/>
  <c r="F78" i="60" s="1"/>
  <c r="P78" i="60" s="1"/>
  <c r="R25" i="60"/>
  <c r="F25" i="60" s="1"/>
  <c r="P25" i="60" s="1"/>
  <c r="R95" i="60"/>
  <c r="F95" i="60" s="1"/>
  <c r="P95" i="60" s="1"/>
  <c r="R37" i="60"/>
  <c r="F37" i="60" s="1"/>
  <c r="P37" i="60" s="1"/>
  <c r="R53" i="60"/>
  <c r="F53" i="60" s="1"/>
  <c r="P53" i="60" s="1"/>
  <c r="R49" i="60"/>
  <c r="F49" i="60" s="1"/>
  <c r="P49" i="60" s="1"/>
  <c r="R73" i="60"/>
  <c r="F73" i="60" s="1"/>
  <c r="P73" i="60" s="1"/>
  <c r="R29" i="60"/>
  <c r="F29" i="60" s="1"/>
  <c r="P29" i="60" s="1"/>
  <c r="R86" i="60"/>
  <c r="F86" i="60" s="1"/>
  <c r="P86" i="60" s="1"/>
  <c r="R69" i="60"/>
  <c r="F69" i="60" s="1"/>
  <c r="P69" i="60" s="1"/>
  <c r="R61" i="60"/>
  <c r="F61" i="60" s="1"/>
  <c r="P61" i="60" s="1"/>
  <c r="R21" i="60"/>
  <c r="F21" i="60" s="1"/>
  <c r="P21" i="60" s="1"/>
  <c r="R57" i="60"/>
  <c r="F57" i="60" s="1"/>
  <c r="P57" i="60" s="1"/>
  <c r="R65" i="60"/>
  <c r="F65" i="60" s="1"/>
  <c r="P65" i="60" s="1"/>
  <c r="R33" i="60"/>
  <c r="F33" i="60" s="1"/>
  <c r="P33" i="60" s="1"/>
  <c r="R41" i="60"/>
  <c r="F41" i="60" s="1"/>
  <c r="P41" i="60" s="1"/>
  <c r="R17" i="60"/>
  <c r="F17" i="60" s="1"/>
  <c r="S86" i="60" l="1"/>
  <c r="T86" i="60" s="1"/>
  <c r="S29" i="60"/>
  <c r="T29" i="60" s="1"/>
  <c r="S53" i="60"/>
  <c r="T53" i="60" s="1"/>
  <c r="S37" i="60"/>
  <c r="T37" i="60" s="1"/>
  <c r="S117" i="60"/>
  <c r="T117" i="60" s="1"/>
  <c r="S33" i="60"/>
  <c r="T33" i="60" s="1"/>
  <c r="S73" i="60"/>
  <c r="T73" i="60" s="1"/>
  <c r="S99" i="60"/>
  <c r="T99" i="60" s="1"/>
  <c r="S57" i="60"/>
  <c r="T57" i="60" s="1"/>
  <c r="S78" i="60"/>
  <c r="T78" i="60" s="1"/>
  <c r="S107" i="60"/>
  <c r="T107" i="60" s="1"/>
  <c r="S91" i="60"/>
  <c r="T91" i="60" s="1"/>
  <c r="S61" i="60"/>
  <c r="T61" i="60" s="1"/>
  <c r="S49" i="60"/>
  <c r="T49" i="60" s="1"/>
  <c r="S41" i="60"/>
  <c r="T41" i="60" s="1"/>
  <c r="S95" i="60"/>
  <c r="T95" i="60" s="1"/>
  <c r="S82" i="60"/>
  <c r="T82" i="60" s="1"/>
  <c r="S125" i="60"/>
  <c r="T125" i="60" s="1"/>
  <c r="S69" i="60"/>
  <c r="T69" i="60" s="1"/>
  <c r="S45" i="60"/>
  <c r="T45" i="60" s="1"/>
  <c r="S65" i="60"/>
  <c r="T65" i="60" s="1"/>
  <c r="S103" i="60"/>
  <c r="T103" i="60" s="1"/>
  <c r="S113" i="60"/>
  <c r="T113" i="60" s="1"/>
  <c r="S121" i="60"/>
  <c r="T121" i="60" s="1"/>
  <c r="P17" i="60"/>
  <c r="S25" i="60"/>
  <c r="T25" i="60" s="1"/>
  <c r="T129" i="60" l="1"/>
  <c r="T130" i="60"/>
  <c r="T131" i="60" s="1"/>
  <c r="T132" i="60" l="1"/>
  <c r="T133" i="60" s="1"/>
</calcChain>
</file>

<file path=xl/sharedStrings.xml><?xml version="1.0" encoding="utf-8"?>
<sst xmlns="http://schemas.openxmlformats.org/spreadsheetml/2006/main" count="203" uniqueCount="120">
  <si>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</si>
  <si>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</si>
  <si>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</si>
  <si>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</si>
  <si>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</si>
  <si>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</si>
  <si>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</si>
  <si>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</si>
  <si>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</si>
  <si>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</si>
  <si>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</si>
  <si>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</si>
  <si>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</si>
  <si>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</si>
  <si>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</si>
  <si>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</si>
  <si>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</si>
  <si>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</si>
  <si>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</si>
  <si>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</si>
  <si>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</si>
  <si>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</si>
  <si>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</si>
  <si>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</si>
  <si>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</si>
  <si>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</si>
  <si>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</si>
  <si>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</si>
  <si>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</si>
  <si>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</si>
  <si>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</si>
  <si>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t>C310-13
ï.Ù.Ï 29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</si>
  <si>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</si>
  <si>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</si>
  <si>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</si>
  <si>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</si>
  <si>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</si>
  <si>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</si>
  <si>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</si>
  <si>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</si>
  <si>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Ì³í³É³Ã»ñÃ - Ý³Ë³Ñ³ßÇí</t>
  </si>
  <si>
    <t>ØÇ³íáñÇ ÁÝ¹Ñ³Ýáõñ ³ñÅ»ùÁ</t>
  </si>
  <si>
    <t>Þ³ÑáõÛÃ, 11%</t>
  </si>
  <si>
    <t>²²Ð, 20%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</si>
  <si>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</si>
  <si>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</si>
  <si>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</si>
  <si>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Ï-ï</t>
  </si>
  <si>
    <t>Ñ»ÕÛáõë</t>
  </si>
  <si>
    <t>ï³Ëï³ÏÝ»ñ</t>
  </si>
  <si>
    <t>E46-98</t>
  </si>
  <si>
    <t>²ëµáßÇý»ñÇó Í³ÍÏáõÛÃÇ ³å³ÙáÝï³ÅáõÙ</t>
  </si>
  <si>
    <t>P8-277
K=0.5</t>
  </si>
  <si>
    <t>æñÑáñ¹³ÝÝ»ñÇ ù³Ý¹áõÙ ï³Ëï³Ï³Ù³ÍÇ Ñ»ï ÙÇ³ëÇÝ</t>
  </si>
  <si>
    <t>E46-96</t>
  </si>
  <si>
    <t>äñáýÇÉ³íáñí³Í óÇÝÏ³å³ï ÃÇÃ»ÕÇó Í³ÍÏáõÛÃÇ ³å³ÙáÝï³ÅáõÙ</t>
  </si>
  <si>
    <t>Ð³ñÃ óÇÝÏ³å³ï ÃÇÃ»ÕÇó Í³ÍÏáõÛÃÇ ³å³ÙáÝï³ÅáõÙ</t>
  </si>
  <si>
    <t>Ð³ñÃ óÇÝÏ³å³ï ÃÇÃ»ÕÇó Í³ÍÏáõÛÃÇ ³å³ÙáÝï³ÅáõÙ å³ï»ñÇó</t>
  </si>
  <si>
    <t>ö³Ûï» Ï³éáõó³ï³ñ»ñÇ ³å³ÙáÝï³ÅáõÙª Ï³í³ñ³Ù³Í</t>
  </si>
  <si>
    <t>P8-186</t>
  </si>
  <si>
    <t>î³ÝÇùÇ çñ³Ñ»é³óÙ³Ý ËáÕáí³ÏÝ»ñÇ ³å³ÙáÝï³ÅáõÙ, Ó¨³íáñ ï³ññ»ñÇ Ñ»ï ÙÇ³ëÇÝ</t>
  </si>
  <si>
    <t>23-77</t>
  </si>
  <si>
    <t>²å³ÙáÝï³Åí³Í ÝÛáõÃ»ñÇ Ñ³í³ùáõÙ, Çç»óáõÙ ï³ÝÇùÇó ¨ ¹áõñë µ»ñáõÙ ß»ÝùÇó</t>
  </si>
  <si>
    <t>C310-05
ï.Ù.Ï 29</t>
  </si>
  <si>
    <t>ö³Ûï³ÝÛáõÃÇ ï»Õ³÷áËáõÙ å³Ñ»ëï³ÛÇÝ ï³ñ³Íù ÙÇÝã¨ 5ÏÙ</t>
  </si>
  <si>
    <t>ÞÇÝ. ³ÕµÇ Ñ³í³ùáõÙ, µ³ñÓáõÙ »õ ï»Õ³÷áËáõÙ ÙÇÝã¨ 13ÏÙ</t>
  </si>
  <si>
    <t>E9-116</t>
  </si>
  <si>
    <t>Ö³ñÙ³Ý¹Ý»ñÇ ¨ Ï³å»ñÇ ³í»É³óáõÙ ·áÛáõÃÛáõÝ áõÝ»óáÕ ÷³Ûï» ÏáÝëïñáõÏóÇ³Ý»ñÇÝ</t>
  </si>
  <si>
    <t>×³ñÙ³Ý¹ ¨ Ï³å</t>
  </si>
  <si>
    <t>E10-70</t>
  </si>
  <si>
    <t>î³ÝÇùÇ ÷³Ûï» ÏáÝëïñáõÏóÇ³Ý»ñÇ Éñ³óáõÙ (Íå»ÕÝ³áïù, Ñ»Ý³Ñ»Í³Ý, Ï³Ý·Ý³Ï, Ã»ù³Ý, ï³å³ëï)</t>
  </si>
  <si>
    <t>ãáñëáõ, ï³Ëï³Ï</t>
  </si>
  <si>
    <t>Ñ³Ï³Ý»ËÇã Ù³Í.</t>
  </si>
  <si>
    <t>ïáÉ</t>
  </si>
  <si>
    <t>Ù»ï³Õ³É³ñ</t>
  </si>
  <si>
    <t>Ù»Ë ßÇÝ³ñ³ñ³Ï.</t>
  </si>
  <si>
    <t>E12-267</t>
  </si>
  <si>
    <t>ó/å ÃÇÃ»Õ</t>
  </si>
  <si>
    <t>÷³Ûï³ÝÛáõÃ</t>
  </si>
  <si>
    <t>Ïéí³Íù</t>
  </si>
  <si>
    <t>E12-278</t>
  </si>
  <si>
    <t>óÇÝÏ. Ñ³ñÃ. ÃÇÃ»Õ</t>
  </si>
  <si>
    <t>Ù»Ë ßÇÝ³ñ³ñ.</t>
  </si>
  <si>
    <t>æñÑáñ¹³ÝÝ»ñÇ Çñ³Ï³Ý³óáõÙ óÇÝÏ³å³ï 0.55ÙÙ ÃÇÃ»Õáíª ï³Ëï³Ï³Ù³ÍÇ Çñ³Ï³Ý³óÙ³Ùµª 7.95ËÙ</t>
  </si>
  <si>
    <t>E10-70
ÏÇñ.</t>
  </si>
  <si>
    <t>¶³·³ÃÇ ï³Ëï³ÏÇ Çñ³Ï³Ý³óáõÙ, 50x150</t>
  </si>
  <si>
    <t>Ñ»ÕÛáõë, åïáõï.</t>
  </si>
  <si>
    <t>E10-71</t>
  </si>
  <si>
    <t>Ò»ÕÝ³Ñ³ñÏÇ å³ïáõÑ³ÝÝ»ñÇ å³ïñ³ëïáõÙ, ß»ñï³÷»ÕÏ»ñáí</t>
  </si>
  <si>
    <t>E12-280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</si>
  <si>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</si>
  <si>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ß»ñï³÷»ÕÏ»ñ</t>
  </si>
  <si>
    <t>µéÝ³Ï-÷³ÏÇã</t>
  </si>
  <si>
    <t>ÍËÝÇ</t>
  </si>
  <si>
    <t>½áõÛ·</t>
  </si>
  <si>
    <t>ó/å Ñ³ñÃ ÃÇÃ»Õ</t>
  </si>
  <si>
    <t>î³ÝÇù³Í³ÍÏáõÛÃÇ å³ïñ³ëïáõÙ 0.55ÙÙ Ñ³ëïáõÃÛ³Ùµ Ñ³ñÃ óÇÝÏ³å³ï ÃÇÃ»ÕÇó</t>
  </si>
  <si>
    <t>öáùñ Í³ÍÏáõÛÃÝ»ñÇ Çñ³Ï³Ý³óáõÙ Ñ³ñÃ óÇÝÏ³å³ï ÃÇÃ»ÕÇó 0.55ÙÙ Ñ³ëï./û¹³Ñ³Ý Ñáñ»ñÇ å³ï»ñ,Ï³éÝÇ½, ·³·³ÃÝ³Ù³ëÇ ÃÇÃ»Õ/</t>
  </si>
  <si>
    <t>P8-191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</si>
  <si>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</si>
  <si>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</si>
  <si>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</si>
  <si>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</si>
  <si>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</si>
  <si>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ö140ÙÙ, L=15.0·Ù Ý»ñ³éÛ³É çñÑáë Ó³·³ñÝ»ñÁ</t>
  </si>
  <si>
    <t>E10-203</t>
  </si>
  <si>
    <t>Î³í³ñ³Ù³ÍÇ »õ ï³Ëï³Ï³Ù³ÍÇ Ññ³å³ßïå³ÝáõÙ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</si>
  <si>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</si>
  <si>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</si>
  <si>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</si>
  <si>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</si>
  <si>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³ÙáÝÇáõÙÇ ýáëý</t>
  </si>
  <si>
    <t>³ÙáÝ. ëáõÉý³ï</t>
  </si>
  <si>
    <t>Ý³íÃÇ Ñå³Ï</t>
  </si>
  <si>
    <t>СНиП
IV-3-82</t>
  </si>
  <si>
    <t>ì»ñ³Ùµ³ñÓÇãÇ ß³Ñ³·áñÍáõÙ</t>
  </si>
  <si>
    <t>Ù»ù.
Å³Ù</t>
  </si>
  <si>
    <t>î³ÝÇù³Í³ÍÏáõÛÃÇ å³ïñ³ëïáõÙ 0.55ÙÙ Ñ³ëïáõÃÛ³Ùµ ó/åñáýÇÉ³íáñ ÃÇÃ»ÕÇó КП-25-0.55ÙÙ, Ý»ñ³éÛ³É Ï³í³ñ³Ù³ÍÁª6.8ËÙ</t>
  </si>
  <si>
    <t>§ÎºÜîðàÜ ì²ðâ²Î²Ü Þðæ²ÜÆ ²´àìÚ²Ü 31 ´²¼Ø²´Ü²Î²ð²Ü ÞºÜøÆ Âºø î²ÜÆøÆ ìºð²Üàðà¶Ø²Ü ²ÞÊ²î²ÜøÜºð¦</t>
  </si>
  <si>
    <t>E10-70
K=0.8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</si>
</sst>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19" fillId="0" borderId="0"/>
    <xf numFmtId="0" fontId="19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</cellStyleXfs>
  <cellXfs count="113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Fill="1" applyBorder="1" applyAlignment="1">
      <alignment horizontal="left"/>
    </xf>
    <xf numFmtId="2" fontId="4" fillId="0" borderId="1" xfId="5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5" applyFont="1" applyBorder="1" applyAlignment="1">
      <alignment horizontal="left"/>
    </xf>
    <xf numFmtId="165" fontId="4" fillId="0" borderId="1" xfId="5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133</xdr:row>
      <xdr:rowOff>19050</xdr:rowOff>
    </xdr:from>
    <xdr:to>
      <xdr:col>4</xdr:col>
      <xdr:colOff>301625</xdr:colOff>
      <xdr:row>135</xdr:row>
      <xdr:rowOff>82550</xdr:rowOff>
    </xdr:to>
    <xdr:pic>
      <xdr:nvPicPr>
        <xdr:cNvPr id="2" name="Picture 5286">
          <a:extLst>
            <a:ext uri="{FF2B5EF4-FFF2-40B4-BE49-F238E27FC236}">
              <a16:creationId xmlns:a16="http://schemas.microsoft.com/office/drawing/2014/main" xmlns="" id="{587EB3AC-26F1-48E8-B95F-6F43C3ADD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83496150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1304925</xdr:colOff>
      <xdr:row>135</xdr:row>
      <xdr:rowOff>123825</xdr:rowOff>
    </xdr:from>
    <xdr:to>
      <xdr:col>2</xdr:col>
      <xdr:colOff>1901825</xdr:colOff>
      <xdr:row>138</xdr:row>
      <xdr:rowOff>25400</xdr:rowOff>
    </xdr:to>
    <xdr:pic>
      <xdr:nvPicPr>
        <xdr:cNvPr id="3" name="Picture 5286">
          <a:extLst>
            <a:ext uri="{FF2B5EF4-FFF2-40B4-BE49-F238E27FC236}">
              <a16:creationId xmlns:a16="http://schemas.microsoft.com/office/drawing/2014/main" xmlns="" id="{E6156105-0751-4AD2-B958-EDD198246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5" y="83924775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6" name="Line 1743">
          <a:extLst>
            <a:ext uri="{FF2B5EF4-FFF2-40B4-BE49-F238E27FC236}">
              <a16:creationId xmlns:a16="http://schemas.microsoft.com/office/drawing/2014/main" xmlns="" id="{8ABC052D-723E-43F1-BAFE-1DC98C20464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7" name="Line 1744">
          <a:extLst>
            <a:ext uri="{FF2B5EF4-FFF2-40B4-BE49-F238E27FC236}">
              <a16:creationId xmlns:a16="http://schemas.microsoft.com/office/drawing/2014/main" xmlns="" id="{1460D2FC-2588-4041-891A-E042D92FBAF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8" name="Line 1745">
          <a:extLst>
            <a:ext uri="{FF2B5EF4-FFF2-40B4-BE49-F238E27FC236}">
              <a16:creationId xmlns:a16="http://schemas.microsoft.com/office/drawing/2014/main" xmlns="" id="{86218D9D-F28E-4597-B8B6-A0451187BD56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79" name="Line 1746">
          <a:extLst>
            <a:ext uri="{FF2B5EF4-FFF2-40B4-BE49-F238E27FC236}">
              <a16:creationId xmlns:a16="http://schemas.microsoft.com/office/drawing/2014/main" xmlns="" id="{4272C14E-43E6-448D-9C67-827A7C7555E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0" name="Line 1747">
          <a:extLst>
            <a:ext uri="{FF2B5EF4-FFF2-40B4-BE49-F238E27FC236}">
              <a16:creationId xmlns:a16="http://schemas.microsoft.com/office/drawing/2014/main" xmlns="" id="{A9CED4A8-0216-4002-AD98-3B8A03E5EE51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1" name="Line 1748">
          <a:extLst>
            <a:ext uri="{FF2B5EF4-FFF2-40B4-BE49-F238E27FC236}">
              <a16:creationId xmlns:a16="http://schemas.microsoft.com/office/drawing/2014/main" xmlns="" id="{48C590A6-7155-44B5-9EC2-1F8CE7948C89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2" name="Line 1749">
          <a:extLst>
            <a:ext uri="{FF2B5EF4-FFF2-40B4-BE49-F238E27FC236}">
              <a16:creationId xmlns:a16="http://schemas.microsoft.com/office/drawing/2014/main" xmlns="" id="{B6F59326-3818-4C2A-B166-203CC04A1259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3" name="Line 1750">
          <a:extLst>
            <a:ext uri="{FF2B5EF4-FFF2-40B4-BE49-F238E27FC236}">
              <a16:creationId xmlns:a16="http://schemas.microsoft.com/office/drawing/2014/main" xmlns="" id="{BFB48E0F-99B9-4093-8880-92875026DFD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4" name="Line 1751">
          <a:extLst>
            <a:ext uri="{FF2B5EF4-FFF2-40B4-BE49-F238E27FC236}">
              <a16:creationId xmlns:a16="http://schemas.microsoft.com/office/drawing/2014/main" xmlns="" id="{ED3032C8-79F7-48DF-A4E1-56B70547141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5" name="Line 1752">
          <a:extLst>
            <a:ext uri="{FF2B5EF4-FFF2-40B4-BE49-F238E27FC236}">
              <a16:creationId xmlns:a16="http://schemas.microsoft.com/office/drawing/2014/main" xmlns="" id="{0343022A-385A-406F-9F0A-D404A900E53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6" name="Line 1753">
          <a:extLst>
            <a:ext uri="{FF2B5EF4-FFF2-40B4-BE49-F238E27FC236}">
              <a16:creationId xmlns:a16="http://schemas.microsoft.com/office/drawing/2014/main" xmlns="" id="{CE0E0C2D-0935-465F-99C0-08E37D38C26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7" name="Line 1754">
          <a:extLst>
            <a:ext uri="{FF2B5EF4-FFF2-40B4-BE49-F238E27FC236}">
              <a16:creationId xmlns:a16="http://schemas.microsoft.com/office/drawing/2014/main" xmlns="" id="{37559DC7-8313-408C-ACCF-374349CF0CD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8" name="Line 1755">
          <a:extLst>
            <a:ext uri="{FF2B5EF4-FFF2-40B4-BE49-F238E27FC236}">
              <a16:creationId xmlns:a16="http://schemas.microsoft.com/office/drawing/2014/main" xmlns="" id="{799EBD8D-9649-4A30-9CF1-D05A3E662BE1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89" name="Line 1756">
          <a:extLst>
            <a:ext uri="{FF2B5EF4-FFF2-40B4-BE49-F238E27FC236}">
              <a16:creationId xmlns:a16="http://schemas.microsoft.com/office/drawing/2014/main" xmlns="" id="{71FC0BEE-3411-4E9D-95FA-F095BFD5DD16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0" name="Line 1743">
          <a:extLst>
            <a:ext uri="{FF2B5EF4-FFF2-40B4-BE49-F238E27FC236}">
              <a16:creationId xmlns:a16="http://schemas.microsoft.com/office/drawing/2014/main" xmlns="" id="{93CF5B73-7B59-4D93-9A77-5512CF8BF251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1" name="Line 1744">
          <a:extLst>
            <a:ext uri="{FF2B5EF4-FFF2-40B4-BE49-F238E27FC236}">
              <a16:creationId xmlns:a16="http://schemas.microsoft.com/office/drawing/2014/main" xmlns="" id="{B2B6A13A-D622-407A-B155-FB760F953483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2" name="Line 1745">
          <a:extLst>
            <a:ext uri="{FF2B5EF4-FFF2-40B4-BE49-F238E27FC236}">
              <a16:creationId xmlns:a16="http://schemas.microsoft.com/office/drawing/2014/main" xmlns="" id="{5F7DF30A-7D05-4598-8C40-DF4ED47F3489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3" name="Line 1746">
          <a:extLst>
            <a:ext uri="{FF2B5EF4-FFF2-40B4-BE49-F238E27FC236}">
              <a16:creationId xmlns:a16="http://schemas.microsoft.com/office/drawing/2014/main" xmlns="" id="{45A8329F-231B-4A97-A2B5-53326E73546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4" name="Line 1747">
          <a:extLst>
            <a:ext uri="{FF2B5EF4-FFF2-40B4-BE49-F238E27FC236}">
              <a16:creationId xmlns:a16="http://schemas.microsoft.com/office/drawing/2014/main" xmlns="" id="{599A01DC-240D-47C1-BFAB-0655AE1FB4E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5" name="Line 1748">
          <a:extLst>
            <a:ext uri="{FF2B5EF4-FFF2-40B4-BE49-F238E27FC236}">
              <a16:creationId xmlns:a16="http://schemas.microsoft.com/office/drawing/2014/main" xmlns="" id="{4C1BE127-B7C0-4805-883C-590485E3FD18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6" name="Line 1749">
          <a:extLst>
            <a:ext uri="{FF2B5EF4-FFF2-40B4-BE49-F238E27FC236}">
              <a16:creationId xmlns:a16="http://schemas.microsoft.com/office/drawing/2014/main" xmlns="" id="{851FEC04-647B-4CB1-9E22-02288606B17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7" name="Line 1750">
          <a:extLst>
            <a:ext uri="{FF2B5EF4-FFF2-40B4-BE49-F238E27FC236}">
              <a16:creationId xmlns:a16="http://schemas.microsoft.com/office/drawing/2014/main" xmlns="" id="{6C2FD400-CA40-4472-9830-A271124880B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8" name="Line 1751">
          <a:extLst>
            <a:ext uri="{FF2B5EF4-FFF2-40B4-BE49-F238E27FC236}">
              <a16:creationId xmlns:a16="http://schemas.microsoft.com/office/drawing/2014/main" xmlns="" id="{2E548815-44A1-4E1E-A2DF-E7606DBFE1F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99" name="Line 1752">
          <a:extLst>
            <a:ext uri="{FF2B5EF4-FFF2-40B4-BE49-F238E27FC236}">
              <a16:creationId xmlns:a16="http://schemas.microsoft.com/office/drawing/2014/main" xmlns="" id="{244F9884-F721-4D93-8199-5369355DE06C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0" name="Line 1753">
          <a:extLst>
            <a:ext uri="{FF2B5EF4-FFF2-40B4-BE49-F238E27FC236}">
              <a16:creationId xmlns:a16="http://schemas.microsoft.com/office/drawing/2014/main" xmlns="" id="{0CDA3664-FF2B-43E1-8048-F9DBA9DED58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1" name="Line 1754">
          <a:extLst>
            <a:ext uri="{FF2B5EF4-FFF2-40B4-BE49-F238E27FC236}">
              <a16:creationId xmlns:a16="http://schemas.microsoft.com/office/drawing/2014/main" xmlns="" id="{AD8AC32E-40F5-4382-8F55-1EA9CC87389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2" name="Line 1755">
          <a:extLst>
            <a:ext uri="{FF2B5EF4-FFF2-40B4-BE49-F238E27FC236}">
              <a16:creationId xmlns:a16="http://schemas.microsoft.com/office/drawing/2014/main" xmlns="" id="{D5124335-BA5A-4FC4-BD6D-1E6F2EC84F7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3" name="Line 1756">
          <a:extLst>
            <a:ext uri="{FF2B5EF4-FFF2-40B4-BE49-F238E27FC236}">
              <a16:creationId xmlns:a16="http://schemas.microsoft.com/office/drawing/2014/main" xmlns="" id="{4F64E331-76BB-4564-99EE-12EAA37664F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4" name="Line 1743">
          <a:extLst>
            <a:ext uri="{FF2B5EF4-FFF2-40B4-BE49-F238E27FC236}">
              <a16:creationId xmlns:a16="http://schemas.microsoft.com/office/drawing/2014/main" xmlns="" id="{5A272385-DEDE-453D-B0EE-0BC7B2F76516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5" name="Line 1744">
          <a:extLst>
            <a:ext uri="{FF2B5EF4-FFF2-40B4-BE49-F238E27FC236}">
              <a16:creationId xmlns:a16="http://schemas.microsoft.com/office/drawing/2014/main" xmlns="" id="{094F843F-8416-48B9-A629-FDACCD740619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6" name="Line 1745">
          <a:extLst>
            <a:ext uri="{FF2B5EF4-FFF2-40B4-BE49-F238E27FC236}">
              <a16:creationId xmlns:a16="http://schemas.microsoft.com/office/drawing/2014/main" xmlns="" id="{23021594-5861-4D0A-B280-D4A2CF59E619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7" name="Line 1746">
          <a:extLst>
            <a:ext uri="{FF2B5EF4-FFF2-40B4-BE49-F238E27FC236}">
              <a16:creationId xmlns:a16="http://schemas.microsoft.com/office/drawing/2014/main" xmlns="" id="{81B6C9BA-277C-4D0B-BD8F-A5EC64DCDA1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8" name="Line 1747">
          <a:extLst>
            <a:ext uri="{FF2B5EF4-FFF2-40B4-BE49-F238E27FC236}">
              <a16:creationId xmlns:a16="http://schemas.microsoft.com/office/drawing/2014/main" xmlns="" id="{92196A38-F5B4-4707-B6FB-D3F9BB49189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09" name="Line 1748">
          <a:extLst>
            <a:ext uri="{FF2B5EF4-FFF2-40B4-BE49-F238E27FC236}">
              <a16:creationId xmlns:a16="http://schemas.microsoft.com/office/drawing/2014/main" xmlns="" id="{1BE30EFB-E71C-4987-9ADC-5C2B9B466AF6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0" name="Line 1749">
          <a:extLst>
            <a:ext uri="{FF2B5EF4-FFF2-40B4-BE49-F238E27FC236}">
              <a16:creationId xmlns:a16="http://schemas.microsoft.com/office/drawing/2014/main" xmlns="" id="{DD622483-0037-44C8-BDE7-B6B24D4F721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1" name="Line 1750">
          <a:extLst>
            <a:ext uri="{FF2B5EF4-FFF2-40B4-BE49-F238E27FC236}">
              <a16:creationId xmlns:a16="http://schemas.microsoft.com/office/drawing/2014/main" xmlns="" id="{4B3960AD-F279-45C9-863B-908BC0009509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2" name="Line 1751">
          <a:extLst>
            <a:ext uri="{FF2B5EF4-FFF2-40B4-BE49-F238E27FC236}">
              <a16:creationId xmlns:a16="http://schemas.microsoft.com/office/drawing/2014/main" xmlns="" id="{FAF9B87E-FE45-4854-B4C7-7A63336DBB9C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3" name="Line 1752">
          <a:extLst>
            <a:ext uri="{FF2B5EF4-FFF2-40B4-BE49-F238E27FC236}">
              <a16:creationId xmlns:a16="http://schemas.microsoft.com/office/drawing/2014/main" xmlns="" id="{9C146B59-0C75-4F3F-ACFB-89FA60EB7801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4" name="Line 1753">
          <a:extLst>
            <a:ext uri="{FF2B5EF4-FFF2-40B4-BE49-F238E27FC236}">
              <a16:creationId xmlns:a16="http://schemas.microsoft.com/office/drawing/2014/main" xmlns="" id="{EDCBB65E-7AF4-43C1-81AB-3E61FF145E2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5" name="Line 1754">
          <a:extLst>
            <a:ext uri="{FF2B5EF4-FFF2-40B4-BE49-F238E27FC236}">
              <a16:creationId xmlns:a16="http://schemas.microsoft.com/office/drawing/2014/main" xmlns="" id="{C69617A1-2C89-41F3-A892-1A3C2D881644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6" name="Line 1755">
          <a:extLst>
            <a:ext uri="{FF2B5EF4-FFF2-40B4-BE49-F238E27FC236}">
              <a16:creationId xmlns:a16="http://schemas.microsoft.com/office/drawing/2014/main" xmlns="" id="{CA0CC6EA-F418-4650-94E5-5AEF698D4B41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7" name="Line 1756">
          <a:extLst>
            <a:ext uri="{FF2B5EF4-FFF2-40B4-BE49-F238E27FC236}">
              <a16:creationId xmlns:a16="http://schemas.microsoft.com/office/drawing/2014/main" xmlns="" id="{F5772F15-172F-4B0A-9525-D8E57BAD7CA6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8" name="Line 3967">
          <a:extLst>
            <a:ext uri="{FF2B5EF4-FFF2-40B4-BE49-F238E27FC236}">
              <a16:creationId xmlns:a16="http://schemas.microsoft.com/office/drawing/2014/main" xmlns="" id="{DC855525-84C2-49BE-983B-795010E2784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19" name="Line 3968">
          <a:extLst>
            <a:ext uri="{FF2B5EF4-FFF2-40B4-BE49-F238E27FC236}">
              <a16:creationId xmlns:a16="http://schemas.microsoft.com/office/drawing/2014/main" xmlns="" id="{65C66392-DC59-401F-83FB-055595BFC1F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0" name="Line 3969">
          <a:extLst>
            <a:ext uri="{FF2B5EF4-FFF2-40B4-BE49-F238E27FC236}">
              <a16:creationId xmlns:a16="http://schemas.microsoft.com/office/drawing/2014/main" xmlns="" id="{F1F486E0-A1B8-4A3A-98BE-A709DE9070C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1" name="Line 3970">
          <a:extLst>
            <a:ext uri="{FF2B5EF4-FFF2-40B4-BE49-F238E27FC236}">
              <a16:creationId xmlns:a16="http://schemas.microsoft.com/office/drawing/2014/main" xmlns="" id="{7E6E5D03-0085-44D2-84C4-9CE15B4C477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2" name="Line 3971">
          <a:extLst>
            <a:ext uri="{FF2B5EF4-FFF2-40B4-BE49-F238E27FC236}">
              <a16:creationId xmlns:a16="http://schemas.microsoft.com/office/drawing/2014/main" xmlns="" id="{0FDEC1BC-3CC6-4566-98B0-30492BC6A8B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3" name="Line 3972">
          <a:extLst>
            <a:ext uri="{FF2B5EF4-FFF2-40B4-BE49-F238E27FC236}">
              <a16:creationId xmlns:a16="http://schemas.microsoft.com/office/drawing/2014/main" xmlns="" id="{EABF5360-BAA9-43C9-87AA-52B62F9077F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4" name="Line 3973">
          <a:extLst>
            <a:ext uri="{FF2B5EF4-FFF2-40B4-BE49-F238E27FC236}">
              <a16:creationId xmlns:a16="http://schemas.microsoft.com/office/drawing/2014/main" xmlns="" id="{5EEDFF29-CD20-4033-9644-6B611353BD2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5" name="Line 3974">
          <a:extLst>
            <a:ext uri="{FF2B5EF4-FFF2-40B4-BE49-F238E27FC236}">
              <a16:creationId xmlns:a16="http://schemas.microsoft.com/office/drawing/2014/main" xmlns="" id="{E76BBC17-419C-4F93-9BD1-7F237FDBC31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6" name="Line 3975">
          <a:extLst>
            <a:ext uri="{FF2B5EF4-FFF2-40B4-BE49-F238E27FC236}">
              <a16:creationId xmlns:a16="http://schemas.microsoft.com/office/drawing/2014/main" xmlns="" id="{1D45CEA2-642E-40D7-92AB-FB5BE7B2BF9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7" name="Line 3976">
          <a:extLst>
            <a:ext uri="{FF2B5EF4-FFF2-40B4-BE49-F238E27FC236}">
              <a16:creationId xmlns:a16="http://schemas.microsoft.com/office/drawing/2014/main" xmlns="" id="{10BBBA18-3F06-4DB3-85D4-6466EA4A803C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8" name="Line 3977">
          <a:extLst>
            <a:ext uri="{FF2B5EF4-FFF2-40B4-BE49-F238E27FC236}">
              <a16:creationId xmlns:a16="http://schemas.microsoft.com/office/drawing/2014/main" xmlns="" id="{38895EF1-5C4F-481E-B90F-00A06283B48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29" name="Line 3978">
          <a:extLst>
            <a:ext uri="{FF2B5EF4-FFF2-40B4-BE49-F238E27FC236}">
              <a16:creationId xmlns:a16="http://schemas.microsoft.com/office/drawing/2014/main" xmlns="" id="{1F92A4A9-A506-4FE9-A820-807F93092F2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0" name="Line 3979">
          <a:extLst>
            <a:ext uri="{FF2B5EF4-FFF2-40B4-BE49-F238E27FC236}">
              <a16:creationId xmlns:a16="http://schemas.microsoft.com/office/drawing/2014/main" xmlns="" id="{A2B26A6C-3CCC-4AE6-8D76-39058BABD7A1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1" name="Line 3980">
          <a:extLst>
            <a:ext uri="{FF2B5EF4-FFF2-40B4-BE49-F238E27FC236}">
              <a16:creationId xmlns:a16="http://schemas.microsoft.com/office/drawing/2014/main" xmlns="" id="{548FDC2B-18A3-4272-A2D4-6CC860218374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2" name="Line 3981">
          <a:extLst>
            <a:ext uri="{FF2B5EF4-FFF2-40B4-BE49-F238E27FC236}">
              <a16:creationId xmlns:a16="http://schemas.microsoft.com/office/drawing/2014/main" xmlns="" id="{477D764F-626D-49C8-A8C7-5DDAC774BF99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3" name="Line 3982">
          <a:extLst>
            <a:ext uri="{FF2B5EF4-FFF2-40B4-BE49-F238E27FC236}">
              <a16:creationId xmlns:a16="http://schemas.microsoft.com/office/drawing/2014/main" xmlns="" id="{0776F857-2655-44BB-90F9-51FCA257BF44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4" name="Line 3983">
          <a:extLst>
            <a:ext uri="{FF2B5EF4-FFF2-40B4-BE49-F238E27FC236}">
              <a16:creationId xmlns:a16="http://schemas.microsoft.com/office/drawing/2014/main" xmlns="" id="{5B9FF4BA-B834-45B1-A903-626819DEA84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5" name="Line 3984">
          <a:extLst>
            <a:ext uri="{FF2B5EF4-FFF2-40B4-BE49-F238E27FC236}">
              <a16:creationId xmlns:a16="http://schemas.microsoft.com/office/drawing/2014/main" xmlns="" id="{FC949E43-F72B-4811-9E1C-8791F81E8C4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6" name="Line 3985">
          <a:extLst>
            <a:ext uri="{FF2B5EF4-FFF2-40B4-BE49-F238E27FC236}">
              <a16:creationId xmlns:a16="http://schemas.microsoft.com/office/drawing/2014/main" xmlns="" id="{C39A6E05-3AFA-4BBE-BE69-755857876FF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7" name="Line 3986">
          <a:extLst>
            <a:ext uri="{FF2B5EF4-FFF2-40B4-BE49-F238E27FC236}">
              <a16:creationId xmlns:a16="http://schemas.microsoft.com/office/drawing/2014/main" xmlns="" id="{CCBAB4C0-A588-4614-8AE0-863BB2705B81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8" name="Line 3987">
          <a:extLst>
            <a:ext uri="{FF2B5EF4-FFF2-40B4-BE49-F238E27FC236}">
              <a16:creationId xmlns:a16="http://schemas.microsoft.com/office/drawing/2014/main" xmlns="" id="{7D6A163C-A41A-4832-A24C-855EA92B913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39" name="Line 3988">
          <a:extLst>
            <a:ext uri="{FF2B5EF4-FFF2-40B4-BE49-F238E27FC236}">
              <a16:creationId xmlns:a16="http://schemas.microsoft.com/office/drawing/2014/main" xmlns="" id="{06EDBBB8-0EDE-48EA-A626-20B910FB5E7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0" name="Line 3989">
          <a:extLst>
            <a:ext uri="{FF2B5EF4-FFF2-40B4-BE49-F238E27FC236}">
              <a16:creationId xmlns:a16="http://schemas.microsoft.com/office/drawing/2014/main" xmlns="" id="{D9072EC6-D8F7-45E7-9829-405327BD777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1" name="Line 3990">
          <a:extLst>
            <a:ext uri="{FF2B5EF4-FFF2-40B4-BE49-F238E27FC236}">
              <a16:creationId xmlns:a16="http://schemas.microsoft.com/office/drawing/2014/main" xmlns="" id="{DBF02CE2-2090-4C41-839F-95B12006760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2" name="Line 3991">
          <a:extLst>
            <a:ext uri="{FF2B5EF4-FFF2-40B4-BE49-F238E27FC236}">
              <a16:creationId xmlns:a16="http://schemas.microsoft.com/office/drawing/2014/main" xmlns="" id="{D65CC681-CB3C-4F09-92DA-98B9BD233EC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3" name="Line 3992">
          <a:extLst>
            <a:ext uri="{FF2B5EF4-FFF2-40B4-BE49-F238E27FC236}">
              <a16:creationId xmlns:a16="http://schemas.microsoft.com/office/drawing/2014/main" xmlns="" id="{F1C479EE-6BC6-4E53-812F-11C110C8BEE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4" name="Line 3993">
          <a:extLst>
            <a:ext uri="{FF2B5EF4-FFF2-40B4-BE49-F238E27FC236}">
              <a16:creationId xmlns:a16="http://schemas.microsoft.com/office/drawing/2014/main" xmlns="" id="{000C2561-B800-47EC-8C3E-7F5F7168029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5" name="Line 3994">
          <a:extLst>
            <a:ext uri="{FF2B5EF4-FFF2-40B4-BE49-F238E27FC236}">
              <a16:creationId xmlns:a16="http://schemas.microsoft.com/office/drawing/2014/main" xmlns="" id="{53EB159D-DFA6-4581-B11F-651F04B132E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6" name="Line 3995">
          <a:extLst>
            <a:ext uri="{FF2B5EF4-FFF2-40B4-BE49-F238E27FC236}">
              <a16:creationId xmlns:a16="http://schemas.microsoft.com/office/drawing/2014/main" xmlns="" id="{92D2299A-A67D-4213-AC3F-80B57CE7D91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7" name="Line 3996">
          <a:extLst>
            <a:ext uri="{FF2B5EF4-FFF2-40B4-BE49-F238E27FC236}">
              <a16:creationId xmlns:a16="http://schemas.microsoft.com/office/drawing/2014/main" xmlns="" id="{F67E20FA-2546-4914-9A2B-747B39D659D8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8" name="Line 3997">
          <a:extLst>
            <a:ext uri="{FF2B5EF4-FFF2-40B4-BE49-F238E27FC236}">
              <a16:creationId xmlns:a16="http://schemas.microsoft.com/office/drawing/2014/main" xmlns="" id="{8E8EB260-07D1-44C6-AF93-1B5E5E8E5EB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49" name="Line 3998">
          <a:extLst>
            <a:ext uri="{FF2B5EF4-FFF2-40B4-BE49-F238E27FC236}">
              <a16:creationId xmlns:a16="http://schemas.microsoft.com/office/drawing/2014/main" xmlns="" id="{0910FACF-BC31-4E2C-8C22-1645305DF063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0" name="Line 3999">
          <a:extLst>
            <a:ext uri="{FF2B5EF4-FFF2-40B4-BE49-F238E27FC236}">
              <a16:creationId xmlns:a16="http://schemas.microsoft.com/office/drawing/2014/main" xmlns="" id="{3CEAF38C-504F-49ED-8210-112AF78D85E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1" name="Line 4000">
          <a:extLst>
            <a:ext uri="{FF2B5EF4-FFF2-40B4-BE49-F238E27FC236}">
              <a16:creationId xmlns:a16="http://schemas.microsoft.com/office/drawing/2014/main" xmlns="" id="{FB9BBFFD-0692-49BD-A93A-B68151FB7C0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2" name="Line 4001">
          <a:extLst>
            <a:ext uri="{FF2B5EF4-FFF2-40B4-BE49-F238E27FC236}">
              <a16:creationId xmlns:a16="http://schemas.microsoft.com/office/drawing/2014/main" xmlns="" id="{0A98742E-3B88-4479-89A0-43BF461E607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3" name="Line 4002">
          <a:extLst>
            <a:ext uri="{FF2B5EF4-FFF2-40B4-BE49-F238E27FC236}">
              <a16:creationId xmlns:a16="http://schemas.microsoft.com/office/drawing/2014/main" xmlns="" id="{98A61A06-95AF-4DB9-AA7E-AF978E2E1E63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4" name="Line 4003">
          <a:extLst>
            <a:ext uri="{FF2B5EF4-FFF2-40B4-BE49-F238E27FC236}">
              <a16:creationId xmlns:a16="http://schemas.microsoft.com/office/drawing/2014/main" xmlns="" id="{D6540821-7F20-4A9B-A4DC-86EA8044D0BC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5" name="Line 4004">
          <a:extLst>
            <a:ext uri="{FF2B5EF4-FFF2-40B4-BE49-F238E27FC236}">
              <a16:creationId xmlns:a16="http://schemas.microsoft.com/office/drawing/2014/main" xmlns="" id="{402BF1C9-EE74-4105-A090-B0526933C7D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6" name="Line 4005">
          <a:extLst>
            <a:ext uri="{FF2B5EF4-FFF2-40B4-BE49-F238E27FC236}">
              <a16:creationId xmlns:a16="http://schemas.microsoft.com/office/drawing/2014/main" xmlns="" id="{9F72AA22-24D0-4828-9D95-045E69111C5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7" name="Line 4006">
          <a:extLst>
            <a:ext uri="{FF2B5EF4-FFF2-40B4-BE49-F238E27FC236}">
              <a16:creationId xmlns:a16="http://schemas.microsoft.com/office/drawing/2014/main" xmlns="" id="{1A120790-7022-4732-850C-F48E8201F1B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8" name="Line 4007">
          <a:extLst>
            <a:ext uri="{FF2B5EF4-FFF2-40B4-BE49-F238E27FC236}">
              <a16:creationId xmlns:a16="http://schemas.microsoft.com/office/drawing/2014/main" xmlns="" id="{1BDF80B3-132F-4511-B721-C4BA65C1F8C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59" name="Line 4008">
          <a:extLst>
            <a:ext uri="{FF2B5EF4-FFF2-40B4-BE49-F238E27FC236}">
              <a16:creationId xmlns:a16="http://schemas.microsoft.com/office/drawing/2014/main" xmlns="" id="{42C1BA93-902D-4A42-AEF5-1682B845292C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0" name="Line 1743">
          <a:extLst>
            <a:ext uri="{FF2B5EF4-FFF2-40B4-BE49-F238E27FC236}">
              <a16:creationId xmlns:a16="http://schemas.microsoft.com/office/drawing/2014/main" xmlns="" id="{D3218D44-E71F-4C10-B478-5698F676AEF9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1" name="Line 1744">
          <a:extLst>
            <a:ext uri="{FF2B5EF4-FFF2-40B4-BE49-F238E27FC236}">
              <a16:creationId xmlns:a16="http://schemas.microsoft.com/office/drawing/2014/main" xmlns="" id="{7047B55E-6B8E-4F55-96ED-2A40ECC085E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2" name="Line 1745">
          <a:extLst>
            <a:ext uri="{FF2B5EF4-FFF2-40B4-BE49-F238E27FC236}">
              <a16:creationId xmlns:a16="http://schemas.microsoft.com/office/drawing/2014/main" xmlns="" id="{67D6BC12-89EB-41A2-B19D-08292C2E4E0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3" name="Line 1746">
          <a:extLst>
            <a:ext uri="{FF2B5EF4-FFF2-40B4-BE49-F238E27FC236}">
              <a16:creationId xmlns:a16="http://schemas.microsoft.com/office/drawing/2014/main" xmlns="" id="{E721BA6C-2A17-4390-AD8F-0078FB731AD3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4" name="Line 1747">
          <a:extLst>
            <a:ext uri="{FF2B5EF4-FFF2-40B4-BE49-F238E27FC236}">
              <a16:creationId xmlns:a16="http://schemas.microsoft.com/office/drawing/2014/main" xmlns="" id="{C27D4D1F-38D1-4C9B-8333-CEC58C0CA2E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5" name="Line 1748">
          <a:extLst>
            <a:ext uri="{FF2B5EF4-FFF2-40B4-BE49-F238E27FC236}">
              <a16:creationId xmlns:a16="http://schemas.microsoft.com/office/drawing/2014/main" xmlns="" id="{A8EFEE9A-6C86-4F91-BCD0-6368F8AD133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6" name="Line 1749">
          <a:extLst>
            <a:ext uri="{FF2B5EF4-FFF2-40B4-BE49-F238E27FC236}">
              <a16:creationId xmlns:a16="http://schemas.microsoft.com/office/drawing/2014/main" xmlns="" id="{CC5B7FB7-8959-42A4-9ECD-DB8BAF12745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7" name="Line 1750">
          <a:extLst>
            <a:ext uri="{FF2B5EF4-FFF2-40B4-BE49-F238E27FC236}">
              <a16:creationId xmlns:a16="http://schemas.microsoft.com/office/drawing/2014/main" xmlns="" id="{9357097E-4BB6-4B6B-96D8-99FEEB1BC9BF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8" name="Line 1751">
          <a:extLst>
            <a:ext uri="{FF2B5EF4-FFF2-40B4-BE49-F238E27FC236}">
              <a16:creationId xmlns:a16="http://schemas.microsoft.com/office/drawing/2014/main" xmlns="" id="{FEB1A78A-7375-4803-AB2F-958809191DCC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69" name="Line 1752">
          <a:extLst>
            <a:ext uri="{FF2B5EF4-FFF2-40B4-BE49-F238E27FC236}">
              <a16:creationId xmlns:a16="http://schemas.microsoft.com/office/drawing/2014/main" xmlns="" id="{242827D0-AC2C-499F-9437-CCC828C72FD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0" name="Line 1753">
          <a:extLst>
            <a:ext uri="{FF2B5EF4-FFF2-40B4-BE49-F238E27FC236}">
              <a16:creationId xmlns:a16="http://schemas.microsoft.com/office/drawing/2014/main" xmlns="" id="{8802909A-23BC-404B-B0FF-7B4A611CD29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1" name="Line 1754">
          <a:extLst>
            <a:ext uri="{FF2B5EF4-FFF2-40B4-BE49-F238E27FC236}">
              <a16:creationId xmlns:a16="http://schemas.microsoft.com/office/drawing/2014/main" xmlns="" id="{DA334367-5574-4430-8ECD-CE9F594F711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2" name="Line 1755">
          <a:extLst>
            <a:ext uri="{FF2B5EF4-FFF2-40B4-BE49-F238E27FC236}">
              <a16:creationId xmlns:a16="http://schemas.microsoft.com/office/drawing/2014/main" xmlns="" id="{B2E97188-3FF8-4336-BDA2-30F9FC91BE2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3" name="Line 1756">
          <a:extLst>
            <a:ext uri="{FF2B5EF4-FFF2-40B4-BE49-F238E27FC236}">
              <a16:creationId xmlns:a16="http://schemas.microsoft.com/office/drawing/2014/main" xmlns="" id="{9A147985-47D9-48C7-9AB1-E8D7A4127901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4" name="Line 1743">
          <a:extLst>
            <a:ext uri="{FF2B5EF4-FFF2-40B4-BE49-F238E27FC236}">
              <a16:creationId xmlns:a16="http://schemas.microsoft.com/office/drawing/2014/main" xmlns="" id="{BC474E7F-0586-4A17-976C-03797FDB116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5" name="Line 1744">
          <a:extLst>
            <a:ext uri="{FF2B5EF4-FFF2-40B4-BE49-F238E27FC236}">
              <a16:creationId xmlns:a16="http://schemas.microsoft.com/office/drawing/2014/main" xmlns="" id="{74B10CF9-BA72-4AFC-A73F-9820B029FA88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6" name="Line 1745">
          <a:extLst>
            <a:ext uri="{FF2B5EF4-FFF2-40B4-BE49-F238E27FC236}">
              <a16:creationId xmlns:a16="http://schemas.microsoft.com/office/drawing/2014/main" xmlns="" id="{4210A5B4-32F4-438E-A021-A1CFBB8C6E0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7" name="Line 1746">
          <a:extLst>
            <a:ext uri="{FF2B5EF4-FFF2-40B4-BE49-F238E27FC236}">
              <a16:creationId xmlns:a16="http://schemas.microsoft.com/office/drawing/2014/main" xmlns="" id="{AFBECA16-8896-4E83-B5D8-5270A1856AB6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8" name="Line 1747">
          <a:extLst>
            <a:ext uri="{FF2B5EF4-FFF2-40B4-BE49-F238E27FC236}">
              <a16:creationId xmlns:a16="http://schemas.microsoft.com/office/drawing/2014/main" xmlns="" id="{E9D252E1-DF20-484A-AC63-C54A80788B2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79" name="Line 1748">
          <a:extLst>
            <a:ext uri="{FF2B5EF4-FFF2-40B4-BE49-F238E27FC236}">
              <a16:creationId xmlns:a16="http://schemas.microsoft.com/office/drawing/2014/main" xmlns="" id="{EAA3C106-B6BD-4A4B-A05B-EFCBEF9DC34C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0" name="Line 1749">
          <a:extLst>
            <a:ext uri="{FF2B5EF4-FFF2-40B4-BE49-F238E27FC236}">
              <a16:creationId xmlns:a16="http://schemas.microsoft.com/office/drawing/2014/main" xmlns="" id="{DBE416FD-9260-4EFB-9CE9-94E515850623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1" name="Line 1750">
          <a:extLst>
            <a:ext uri="{FF2B5EF4-FFF2-40B4-BE49-F238E27FC236}">
              <a16:creationId xmlns:a16="http://schemas.microsoft.com/office/drawing/2014/main" xmlns="" id="{DA23DB0C-103F-427E-A77F-037A6AC6203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2" name="Line 1751">
          <a:extLst>
            <a:ext uri="{FF2B5EF4-FFF2-40B4-BE49-F238E27FC236}">
              <a16:creationId xmlns:a16="http://schemas.microsoft.com/office/drawing/2014/main" xmlns="" id="{890202C1-D8AE-4EE4-A24D-120619F1535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3" name="Line 1752">
          <a:extLst>
            <a:ext uri="{FF2B5EF4-FFF2-40B4-BE49-F238E27FC236}">
              <a16:creationId xmlns:a16="http://schemas.microsoft.com/office/drawing/2014/main" xmlns="" id="{DD72F2A6-9D55-4960-A1BB-BF3FF5A962C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4" name="Line 1753">
          <a:extLst>
            <a:ext uri="{FF2B5EF4-FFF2-40B4-BE49-F238E27FC236}">
              <a16:creationId xmlns:a16="http://schemas.microsoft.com/office/drawing/2014/main" xmlns="" id="{8ACCFC74-AE46-4E9F-B4BA-B9D29CB32948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5" name="Line 1754">
          <a:extLst>
            <a:ext uri="{FF2B5EF4-FFF2-40B4-BE49-F238E27FC236}">
              <a16:creationId xmlns:a16="http://schemas.microsoft.com/office/drawing/2014/main" xmlns="" id="{03B4C432-AC3C-4585-822F-1BA3B7C6B39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6" name="Line 1755">
          <a:extLst>
            <a:ext uri="{FF2B5EF4-FFF2-40B4-BE49-F238E27FC236}">
              <a16:creationId xmlns:a16="http://schemas.microsoft.com/office/drawing/2014/main" xmlns="" id="{F45DFA9A-84D7-4B35-8BE8-E3D470D86DD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7" name="Line 1756">
          <a:extLst>
            <a:ext uri="{FF2B5EF4-FFF2-40B4-BE49-F238E27FC236}">
              <a16:creationId xmlns:a16="http://schemas.microsoft.com/office/drawing/2014/main" xmlns="" id="{4015258A-3657-4589-A790-3AC8E4F4611C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8" name="Line 1743">
          <a:extLst>
            <a:ext uri="{FF2B5EF4-FFF2-40B4-BE49-F238E27FC236}">
              <a16:creationId xmlns:a16="http://schemas.microsoft.com/office/drawing/2014/main" xmlns="" id="{B1F2291B-E8FA-45E1-AAF0-32E7173C624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89" name="Line 1744">
          <a:extLst>
            <a:ext uri="{FF2B5EF4-FFF2-40B4-BE49-F238E27FC236}">
              <a16:creationId xmlns:a16="http://schemas.microsoft.com/office/drawing/2014/main" xmlns="" id="{8A39E291-553E-48EB-B107-4FC3C77FDA7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0" name="Line 1745">
          <a:extLst>
            <a:ext uri="{FF2B5EF4-FFF2-40B4-BE49-F238E27FC236}">
              <a16:creationId xmlns:a16="http://schemas.microsoft.com/office/drawing/2014/main" xmlns="" id="{9179EAAF-79F8-44A4-AB8E-C9C41F83F74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1" name="Line 1746">
          <a:extLst>
            <a:ext uri="{FF2B5EF4-FFF2-40B4-BE49-F238E27FC236}">
              <a16:creationId xmlns:a16="http://schemas.microsoft.com/office/drawing/2014/main" xmlns="" id="{5274746F-369A-44D9-8E4F-E6F85749D0C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2" name="Line 1747">
          <a:extLst>
            <a:ext uri="{FF2B5EF4-FFF2-40B4-BE49-F238E27FC236}">
              <a16:creationId xmlns:a16="http://schemas.microsoft.com/office/drawing/2014/main" xmlns="" id="{CFF0B68D-4F50-49D8-90FC-CD6C516A0A9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3" name="Line 1748">
          <a:extLst>
            <a:ext uri="{FF2B5EF4-FFF2-40B4-BE49-F238E27FC236}">
              <a16:creationId xmlns:a16="http://schemas.microsoft.com/office/drawing/2014/main" xmlns="" id="{E17272D0-1403-4210-A3D1-9BAC1DAC494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4" name="Line 1749">
          <a:extLst>
            <a:ext uri="{FF2B5EF4-FFF2-40B4-BE49-F238E27FC236}">
              <a16:creationId xmlns:a16="http://schemas.microsoft.com/office/drawing/2014/main" xmlns="" id="{4DFCF383-4221-4AC1-95C7-7E958B0D74A9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5" name="Line 1750">
          <a:extLst>
            <a:ext uri="{FF2B5EF4-FFF2-40B4-BE49-F238E27FC236}">
              <a16:creationId xmlns:a16="http://schemas.microsoft.com/office/drawing/2014/main" xmlns="" id="{171C9D4F-560E-43E1-ADE0-755032539D08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6" name="Line 1751">
          <a:extLst>
            <a:ext uri="{FF2B5EF4-FFF2-40B4-BE49-F238E27FC236}">
              <a16:creationId xmlns:a16="http://schemas.microsoft.com/office/drawing/2014/main" xmlns="" id="{35785690-2B60-4375-BF18-6B979CE4E56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7" name="Line 1752">
          <a:extLst>
            <a:ext uri="{FF2B5EF4-FFF2-40B4-BE49-F238E27FC236}">
              <a16:creationId xmlns:a16="http://schemas.microsoft.com/office/drawing/2014/main" xmlns="" id="{57E3CBBA-6EF6-4DF6-A6F4-C8D9AB56550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8" name="Line 1753">
          <a:extLst>
            <a:ext uri="{FF2B5EF4-FFF2-40B4-BE49-F238E27FC236}">
              <a16:creationId xmlns:a16="http://schemas.microsoft.com/office/drawing/2014/main" xmlns="" id="{716C6733-9989-4A9E-9F6E-1682F82AC94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99" name="Line 1754">
          <a:extLst>
            <a:ext uri="{FF2B5EF4-FFF2-40B4-BE49-F238E27FC236}">
              <a16:creationId xmlns:a16="http://schemas.microsoft.com/office/drawing/2014/main" xmlns="" id="{6D930D77-E9DC-4DCC-A19A-5306E0973A08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0" name="Line 1755">
          <a:extLst>
            <a:ext uri="{FF2B5EF4-FFF2-40B4-BE49-F238E27FC236}">
              <a16:creationId xmlns:a16="http://schemas.microsoft.com/office/drawing/2014/main" xmlns="" id="{C33E8C88-7E7A-4049-A3B9-A9B3C0D5569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1" name="Line 1756">
          <a:extLst>
            <a:ext uri="{FF2B5EF4-FFF2-40B4-BE49-F238E27FC236}">
              <a16:creationId xmlns:a16="http://schemas.microsoft.com/office/drawing/2014/main" xmlns="" id="{092049F9-9D7D-4036-9A22-84AF46D5A9F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2" name="Line 1743">
          <a:extLst>
            <a:ext uri="{FF2B5EF4-FFF2-40B4-BE49-F238E27FC236}">
              <a16:creationId xmlns:a16="http://schemas.microsoft.com/office/drawing/2014/main" xmlns="" id="{B9B2C22A-8611-418D-BA14-118218D38FB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3" name="Line 1744">
          <a:extLst>
            <a:ext uri="{FF2B5EF4-FFF2-40B4-BE49-F238E27FC236}">
              <a16:creationId xmlns:a16="http://schemas.microsoft.com/office/drawing/2014/main" xmlns="" id="{2BAA00A6-68EE-4FC8-860D-8A20CA90986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4" name="Line 1745">
          <a:extLst>
            <a:ext uri="{FF2B5EF4-FFF2-40B4-BE49-F238E27FC236}">
              <a16:creationId xmlns:a16="http://schemas.microsoft.com/office/drawing/2014/main" xmlns="" id="{1F2C434C-2E21-454E-8388-3ECC343689F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5" name="Line 1746">
          <a:extLst>
            <a:ext uri="{FF2B5EF4-FFF2-40B4-BE49-F238E27FC236}">
              <a16:creationId xmlns:a16="http://schemas.microsoft.com/office/drawing/2014/main" xmlns="" id="{3F1AA38E-0D10-4B81-BFD9-EF1E76EAC12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6" name="Line 1747">
          <a:extLst>
            <a:ext uri="{FF2B5EF4-FFF2-40B4-BE49-F238E27FC236}">
              <a16:creationId xmlns:a16="http://schemas.microsoft.com/office/drawing/2014/main" xmlns="" id="{8E3B011B-7C39-4DCB-9343-76590ABE4644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7" name="Line 1748">
          <a:extLst>
            <a:ext uri="{FF2B5EF4-FFF2-40B4-BE49-F238E27FC236}">
              <a16:creationId xmlns:a16="http://schemas.microsoft.com/office/drawing/2014/main" xmlns="" id="{EA219DC5-3495-4216-A213-413751CB0A1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8" name="Line 1749">
          <a:extLst>
            <a:ext uri="{FF2B5EF4-FFF2-40B4-BE49-F238E27FC236}">
              <a16:creationId xmlns:a16="http://schemas.microsoft.com/office/drawing/2014/main" xmlns="" id="{9696BC47-C455-4A75-857B-1360F526D4B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09" name="Line 1750">
          <a:extLst>
            <a:ext uri="{FF2B5EF4-FFF2-40B4-BE49-F238E27FC236}">
              <a16:creationId xmlns:a16="http://schemas.microsoft.com/office/drawing/2014/main" xmlns="" id="{3E064BBD-1002-4F0F-BD13-61F9F7D7399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0" name="Line 1751">
          <a:extLst>
            <a:ext uri="{FF2B5EF4-FFF2-40B4-BE49-F238E27FC236}">
              <a16:creationId xmlns:a16="http://schemas.microsoft.com/office/drawing/2014/main" xmlns="" id="{4FBD720C-6822-4F3C-8940-E5C30C188A4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1" name="Line 1752">
          <a:extLst>
            <a:ext uri="{FF2B5EF4-FFF2-40B4-BE49-F238E27FC236}">
              <a16:creationId xmlns:a16="http://schemas.microsoft.com/office/drawing/2014/main" xmlns="" id="{BA009C89-1CC3-4938-BDA9-2FC0DB17694C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2" name="Line 1753">
          <a:extLst>
            <a:ext uri="{FF2B5EF4-FFF2-40B4-BE49-F238E27FC236}">
              <a16:creationId xmlns:a16="http://schemas.microsoft.com/office/drawing/2014/main" xmlns="" id="{5A789676-601F-4C27-9365-8209C9661484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3" name="Line 1754">
          <a:extLst>
            <a:ext uri="{FF2B5EF4-FFF2-40B4-BE49-F238E27FC236}">
              <a16:creationId xmlns:a16="http://schemas.microsoft.com/office/drawing/2014/main" xmlns="" id="{7044FCD6-0DFB-4E10-8617-13F89058C63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4" name="Line 1755">
          <a:extLst>
            <a:ext uri="{FF2B5EF4-FFF2-40B4-BE49-F238E27FC236}">
              <a16:creationId xmlns:a16="http://schemas.microsoft.com/office/drawing/2014/main" xmlns="" id="{B40363BF-3981-4DFE-82D0-500898BAC59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5" name="Line 1756">
          <a:extLst>
            <a:ext uri="{FF2B5EF4-FFF2-40B4-BE49-F238E27FC236}">
              <a16:creationId xmlns:a16="http://schemas.microsoft.com/office/drawing/2014/main" xmlns="" id="{74F2A14C-958E-4EAA-9291-B290DA4F2A7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6" name="Line 1743">
          <a:extLst>
            <a:ext uri="{FF2B5EF4-FFF2-40B4-BE49-F238E27FC236}">
              <a16:creationId xmlns:a16="http://schemas.microsoft.com/office/drawing/2014/main" xmlns="" id="{90797484-B0F0-4892-AC4C-95D5B8FC5A13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7" name="Line 1744">
          <a:extLst>
            <a:ext uri="{FF2B5EF4-FFF2-40B4-BE49-F238E27FC236}">
              <a16:creationId xmlns:a16="http://schemas.microsoft.com/office/drawing/2014/main" xmlns="" id="{66AD27F5-5718-4B10-A435-4781F064BB96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8" name="Line 1745">
          <a:extLst>
            <a:ext uri="{FF2B5EF4-FFF2-40B4-BE49-F238E27FC236}">
              <a16:creationId xmlns:a16="http://schemas.microsoft.com/office/drawing/2014/main" xmlns="" id="{92CC6D93-9C8B-434C-B6E6-97264DBE2682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19" name="Line 1746">
          <a:extLst>
            <a:ext uri="{FF2B5EF4-FFF2-40B4-BE49-F238E27FC236}">
              <a16:creationId xmlns:a16="http://schemas.microsoft.com/office/drawing/2014/main" xmlns="" id="{F1F17D3E-2B0A-4AD5-8086-2F81B8E5702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0" name="Line 1747">
          <a:extLst>
            <a:ext uri="{FF2B5EF4-FFF2-40B4-BE49-F238E27FC236}">
              <a16:creationId xmlns:a16="http://schemas.microsoft.com/office/drawing/2014/main" xmlns="" id="{E156DF5B-6B62-4D5F-AB96-696E36D87453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1" name="Line 1748">
          <a:extLst>
            <a:ext uri="{FF2B5EF4-FFF2-40B4-BE49-F238E27FC236}">
              <a16:creationId xmlns:a16="http://schemas.microsoft.com/office/drawing/2014/main" xmlns="" id="{5C2F9469-10D2-4515-ADEA-86A317F6F970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2" name="Line 1749">
          <a:extLst>
            <a:ext uri="{FF2B5EF4-FFF2-40B4-BE49-F238E27FC236}">
              <a16:creationId xmlns:a16="http://schemas.microsoft.com/office/drawing/2014/main" xmlns="" id="{F140B122-7040-463C-BFEE-E3F873AF05C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3" name="Line 1750">
          <a:extLst>
            <a:ext uri="{FF2B5EF4-FFF2-40B4-BE49-F238E27FC236}">
              <a16:creationId xmlns:a16="http://schemas.microsoft.com/office/drawing/2014/main" xmlns="" id="{4D570D51-9EB7-4B9A-B3A7-15DF67CCC087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4" name="Line 1751">
          <a:extLst>
            <a:ext uri="{FF2B5EF4-FFF2-40B4-BE49-F238E27FC236}">
              <a16:creationId xmlns:a16="http://schemas.microsoft.com/office/drawing/2014/main" xmlns="" id="{96B4F423-3855-42BD-A20C-0A04E0F6BEDB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5" name="Line 1752">
          <a:extLst>
            <a:ext uri="{FF2B5EF4-FFF2-40B4-BE49-F238E27FC236}">
              <a16:creationId xmlns:a16="http://schemas.microsoft.com/office/drawing/2014/main" xmlns="" id="{7B3A9096-A5A3-4E45-B446-C330B5A9D4DA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6" name="Line 1753">
          <a:extLst>
            <a:ext uri="{FF2B5EF4-FFF2-40B4-BE49-F238E27FC236}">
              <a16:creationId xmlns:a16="http://schemas.microsoft.com/office/drawing/2014/main" xmlns="" id="{ACFCD87E-1820-4625-AFCD-01D236D917B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7" name="Line 1754">
          <a:extLst>
            <a:ext uri="{FF2B5EF4-FFF2-40B4-BE49-F238E27FC236}">
              <a16:creationId xmlns:a16="http://schemas.microsoft.com/office/drawing/2014/main" xmlns="" id="{64F61D44-824E-4E6E-9923-368F07C4045E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8" name="Line 1755">
          <a:extLst>
            <a:ext uri="{FF2B5EF4-FFF2-40B4-BE49-F238E27FC236}">
              <a16:creationId xmlns:a16="http://schemas.microsoft.com/office/drawing/2014/main" xmlns="" id="{5BD7A47B-FA12-4EBD-8D9D-3484B30A5CA5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29" name="Line 1756">
          <a:extLst>
            <a:ext uri="{FF2B5EF4-FFF2-40B4-BE49-F238E27FC236}">
              <a16:creationId xmlns:a16="http://schemas.microsoft.com/office/drawing/2014/main" xmlns="" id="{3192E4F8-A74D-4196-815F-AF061271642D}"/>
            </a:ext>
          </a:extLst>
        </xdr:cNvPr>
        <xdr:cNvSpPr>
          <a:spLocks noChangeShapeType="1"/>
        </xdr:cNvSpPr>
      </xdr:nvSpPr>
      <xdr:spPr bwMode="auto">
        <a:xfrm>
          <a:off x="5715000" y="1249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0" name="Line 1743">
          <a:extLst>
            <a:ext uri="{FF2B5EF4-FFF2-40B4-BE49-F238E27FC236}">
              <a16:creationId xmlns:a16="http://schemas.microsoft.com/office/drawing/2014/main" xmlns="" id="{A23636D3-1173-4265-9F28-A1E49F8E481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1" name="Line 1744">
          <a:extLst>
            <a:ext uri="{FF2B5EF4-FFF2-40B4-BE49-F238E27FC236}">
              <a16:creationId xmlns:a16="http://schemas.microsoft.com/office/drawing/2014/main" xmlns="" id="{E2D406C9-82DB-49B7-ADD4-8C226E8720C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2" name="Line 1745">
          <a:extLst>
            <a:ext uri="{FF2B5EF4-FFF2-40B4-BE49-F238E27FC236}">
              <a16:creationId xmlns:a16="http://schemas.microsoft.com/office/drawing/2014/main" xmlns="" id="{242E8B29-B242-41FD-B2B1-7CEAE8EC265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3" name="Line 1746">
          <a:extLst>
            <a:ext uri="{FF2B5EF4-FFF2-40B4-BE49-F238E27FC236}">
              <a16:creationId xmlns:a16="http://schemas.microsoft.com/office/drawing/2014/main" xmlns="" id="{BAB1BDCC-6F39-4F88-BAEF-8182359BDD1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4" name="Line 1747">
          <a:extLst>
            <a:ext uri="{FF2B5EF4-FFF2-40B4-BE49-F238E27FC236}">
              <a16:creationId xmlns:a16="http://schemas.microsoft.com/office/drawing/2014/main" xmlns="" id="{50B2863B-FABE-4B20-B7AD-0719B2AAE8E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5" name="Line 1748">
          <a:extLst>
            <a:ext uri="{FF2B5EF4-FFF2-40B4-BE49-F238E27FC236}">
              <a16:creationId xmlns:a16="http://schemas.microsoft.com/office/drawing/2014/main" xmlns="" id="{30079B2C-099B-4ED5-BE89-F784B608AE9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6" name="Line 1749">
          <a:extLst>
            <a:ext uri="{FF2B5EF4-FFF2-40B4-BE49-F238E27FC236}">
              <a16:creationId xmlns:a16="http://schemas.microsoft.com/office/drawing/2014/main" xmlns="" id="{2837BF33-AC86-45D2-9416-25E1E4E63F0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7" name="Line 1750">
          <a:extLst>
            <a:ext uri="{FF2B5EF4-FFF2-40B4-BE49-F238E27FC236}">
              <a16:creationId xmlns:a16="http://schemas.microsoft.com/office/drawing/2014/main" xmlns="" id="{2D885EF1-7C7A-456C-A1ED-50C8860B278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8" name="Line 1751">
          <a:extLst>
            <a:ext uri="{FF2B5EF4-FFF2-40B4-BE49-F238E27FC236}">
              <a16:creationId xmlns:a16="http://schemas.microsoft.com/office/drawing/2014/main" xmlns="" id="{B228E4E1-087F-4692-BE67-E8CF7338007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39" name="Line 1752">
          <a:extLst>
            <a:ext uri="{FF2B5EF4-FFF2-40B4-BE49-F238E27FC236}">
              <a16:creationId xmlns:a16="http://schemas.microsoft.com/office/drawing/2014/main" xmlns="" id="{EFFD1442-7F59-42DF-A5DA-F5F83B7D9FE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0" name="Line 1753">
          <a:extLst>
            <a:ext uri="{FF2B5EF4-FFF2-40B4-BE49-F238E27FC236}">
              <a16:creationId xmlns:a16="http://schemas.microsoft.com/office/drawing/2014/main" xmlns="" id="{3215592E-020A-43AD-8AA1-EAFF1B86079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1" name="Line 1754">
          <a:extLst>
            <a:ext uri="{FF2B5EF4-FFF2-40B4-BE49-F238E27FC236}">
              <a16:creationId xmlns:a16="http://schemas.microsoft.com/office/drawing/2014/main" xmlns="" id="{3AE5C110-A1CB-4345-9FDE-6AA59598949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2" name="Line 1755">
          <a:extLst>
            <a:ext uri="{FF2B5EF4-FFF2-40B4-BE49-F238E27FC236}">
              <a16:creationId xmlns:a16="http://schemas.microsoft.com/office/drawing/2014/main" xmlns="" id="{DD57606D-417E-4621-B28E-310AC81267F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3" name="Line 1756">
          <a:extLst>
            <a:ext uri="{FF2B5EF4-FFF2-40B4-BE49-F238E27FC236}">
              <a16:creationId xmlns:a16="http://schemas.microsoft.com/office/drawing/2014/main" xmlns="" id="{E60DEA52-FA0E-4622-9953-485F31E17E4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4" name="Line 1743">
          <a:extLst>
            <a:ext uri="{FF2B5EF4-FFF2-40B4-BE49-F238E27FC236}">
              <a16:creationId xmlns:a16="http://schemas.microsoft.com/office/drawing/2014/main" xmlns="" id="{BB4AD6D1-0717-4D9F-A265-212349CC445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5" name="Line 1744">
          <a:extLst>
            <a:ext uri="{FF2B5EF4-FFF2-40B4-BE49-F238E27FC236}">
              <a16:creationId xmlns:a16="http://schemas.microsoft.com/office/drawing/2014/main" xmlns="" id="{16EE629F-4223-49E6-B959-42728D097DC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6" name="Line 1745">
          <a:extLst>
            <a:ext uri="{FF2B5EF4-FFF2-40B4-BE49-F238E27FC236}">
              <a16:creationId xmlns:a16="http://schemas.microsoft.com/office/drawing/2014/main" xmlns="" id="{C346E3D8-F52F-447C-865E-665F9562403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7" name="Line 1746">
          <a:extLst>
            <a:ext uri="{FF2B5EF4-FFF2-40B4-BE49-F238E27FC236}">
              <a16:creationId xmlns:a16="http://schemas.microsoft.com/office/drawing/2014/main" xmlns="" id="{4769DB32-3AA8-4465-AB4F-0C789623676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8" name="Line 1747">
          <a:extLst>
            <a:ext uri="{FF2B5EF4-FFF2-40B4-BE49-F238E27FC236}">
              <a16:creationId xmlns:a16="http://schemas.microsoft.com/office/drawing/2014/main" xmlns="" id="{50D095DD-6B5C-4ED8-A552-22AA5612C57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49" name="Line 1748">
          <a:extLst>
            <a:ext uri="{FF2B5EF4-FFF2-40B4-BE49-F238E27FC236}">
              <a16:creationId xmlns:a16="http://schemas.microsoft.com/office/drawing/2014/main" xmlns="" id="{1A7A1496-06F0-4957-B3F2-9AAA374D3A2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0" name="Line 1749">
          <a:extLst>
            <a:ext uri="{FF2B5EF4-FFF2-40B4-BE49-F238E27FC236}">
              <a16:creationId xmlns:a16="http://schemas.microsoft.com/office/drawing/2014/main" xmlns="" id="{F6AD437F-1B38-49F2-ADD5-703C371E9E7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1" name="Line 1750">
          <a:extLst>
            <a:ext uri="{FF2B5EF4-FFF2-40B4-BE49-F238E27FC236}">
              <a16:creationId xmlns:a16="http://schemas.microsoft.com/office/drawing/2014/main" xmlns="" id="{A89FE6C7-7AD8-49E0-A726-3C1783760CB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2" name="Line 1751">
          <a:extLst>
            <a:ext uri="{FF2B5EF4-FFF2-40B4-BE49-F238E27FC236}">
              <a16:creationId xmlns:a16="http://schemas.microsoft.com/office/drawing/2014/main" xmlns="" id="{9CF31BF6-47B6-4928-87DA-4B7CA6409DF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3" name="Line 1752">
          <a:extLst>
            <a:ext uri="{FF2B5EF4-FFF2-40B4-BE49-F238E27FC236}">
              <a16:creationId xmlns:a16="http://schemas.microsoft.com/office/drawing/2014/main" xmlns="" id="{7A66DD62-8E73-4238-B3D4-466DB347BC3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4" name="Line 1753">
          <a:extLst>
            <a:ext uri="{FF2B5EF4-FFF2-40B4-BE49-F238E27FC236}">
              <a16:creationId xmlns:a16="http://schemas.microsoft.com/office/drawing/2014/main" xmlns="" id="{34AC7CE5-648F-4A6B-9396-72D7650AABE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5" name="Line 1754">
          <a:extLst>
            <a:ext uri="{FF2B5EF4-FFF2-40B4-BE49-F238E27FC236}">
              <a16:creationId xmlns:a16="http://schemas.microsoft.com/office/drawing/2014/main" xmlns="" id="{4CEFC769-0D90-40B3-8007-5BCE567344F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6" name="Line 1755">
          <a:extLst>
            <a:ext uri="{FF2B5EF4-FFF2-40B4-BE49-F238E27FC236}">
              <a16:creationId xmlns:a16="http://schemas.microsoft.com/office/drawing/2014/main" xmlns="" id="{FDAF7AFA-9D23-4960-B8C2-67F7103E4C9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7" name="Line 1756">
          <a:extLst>
            <a:ext uri="{FF2B5EF4-FFF2-40B4-BE49-F238E27FC236}">
              <a16:creationId xmlns:a16="http://schemas.microsoft.com/office/drawing/2014/main" xmlns="" id="{1E430228-7CF8-4D14-83C0-5FE911A02BB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8" name="Line 1743">
          <a:extLst>
            <a:ext uri="{FF2B5EF4-FFF2-40B4-BE49-F238E27FC236}">
              <a16:creationId xmlns:a16="http://schemas.microsoft.com/office/drawing/2014/main" xmlns="" id="{AF5356BC-42DA-4620-BF58-BF50574D03A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59" name="Line 1744">
          <a:extLst>
            <a:ext uri="{FF2B5EF4-FFF2-40B4-BE49-F238E27FC236}">
              <a16:creationId xmlns:a16="http://schemas.microsoft.com/office/drawing/2014/main" xmlns="" id="{589DC29B-BC43-46FF-8845-11688E064E6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0" name="Line 1745">
          <a:extLst>
            <a:ext uri="{FF2B5EF4-FFF2-40B4-BE49-F238E27FC236}">
              <a16:creationId xmlns:a16="http://schemas.microsoft.com/office/drawing/2014/main" xmlns="" id="{5B0EF2F6-4E70-4D13-86A3-C26B5F8AA6C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1" name="Line 1746">
          <a:extLst>
            <a:ext uri="{FF2B5EF4-FFF2-40B4-BE49-F238E27FC236}">
              <a16:creationId xmlns:a16="http://schemas.microsoft.com/office/drawing/2014/main" xmlns="" id="{4D53297B-7F0B-4A81-8E2C-12F55F9E4DE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2" name="Line 1747">
          <a:extLst>
            <a:ext uri="{FF2B5EF4-FFF2-40B4-BE49-F238E27FC236}">
              <a16:creationId xmlns:a16="http://schemas.microsoft.com/office/drawing/2014/main" xmlns="" id="{A6A56F6B-D7D7-4D96-A7F1-1C608E42D7F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3" name="Line 1748">
          <a:extLst>
            <a:ext uri="{FF2B5EF4-FFF2-40B4-BE49-F238E27FC236}">
              <a16:creationId xmlns:a16="http://schemas.microsoft.com/office/drawing/2014/main" xmlns="" id="{E9616F45-D990-4760-91DD-02DFA930D0A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4" name="Line 1749">
          <a:extLst>
            <a:ext uri="{FF2B5EF4-FFF2-40B4-BE49-F238E27FC236}">
              <a16:creationId xmlns:a16="http://schemas.microsoft.com/office/drawing/2014/main" xmlns="" id="{AB52BDDC-78E6-4715-9765-4C71F02328C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5" name="Line 1750">
          <a:extLst>
            <a:ext uri="{FF2B5EF4-FFF2-40B4-BE49-F238E27FC236}">
              <a16:creationId xmlns:a16="http://schemas.microsoft.com/office/drawing/2014/main" xmlns="" id="{5EABA590-14FA-4901-BE82-DF659D18615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6" name="Line 1751">
          <a:extLst>
            <a:ext uri="{FF2B5EF4-FFF2-40B4-BE49-F238E27FC236}">
              <a16:creationId xmlns:a16="http://schemas.microsoft.com/office/drawing/2014/main" xmlns="" id="{18517B06-BE45-4D77-956D-CB0DF1D9602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7" name="Line 1752">
          <a:extLst>
            <a:ext uri="{FF2B5EF4-FFF2-40B4-BE49-F238E27FC236}">
              <a16:creationId xmlns:a16="http://schemas.microsoft.com/office/drawing/2014/main" xmlns="" id="{84BE4B57-CC33-4609-B724-A908114634B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8" name="Line 1753">
          <a:extLst>
            <a:ext uri="{FF2B5EF4-FFF2-40B4-BE49-F238E27FC236}">
              <a16:creationId xmlns:a16="http://schemas.microsoft.com/office/drawing/2014/main" xmlns="" id="{5D518040-F04B-405C-B45E-B30383263CA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69" name="Line 1754">
          <a:extLst>
            <a:ext uri="{FF2B5EF4-FFF2-40B4-BE49-F238E27FC236}">
              <a16:creationId xmlns:a16="http://schemas.microsoft.com/office/drawing/2014/main" xmlns="" id="{E5EA5242-AA71-4F6F-A2C2-5E499A24B64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0" name="Line 1755">
          <a:extLst>
            <a:ext uri="{FF2B5EF4-FFF2-40B4-BE49-F238E27FC236}">
              <a16:creationId xmlns:a16="http://schemas.microsoft.com/office/drawing/2014/main" xmlns="" id="{6FACFEC5-9DDB-4A1D-B470-7886CA2F7EC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1" name="Line 1756">
          <a:extLst>
            <a:ext uri="{FF2B5EF4-FFF2-40B4-BE49-F238E27FC236}">
              <a16:creationId xmlns:a16="http://schemas.microsoft.com/office/drawing/2014/main" xmlns="" id="{70E612BA-DD68-4799-A6D1-CE144698862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2" name="Line 1743">
          <a:extLst>
            <a:ext uri="{FF2B5EF4-FFF2-40B4-BE49-F238E27FC236}">
              <a16:creationId xmlns:a16="http://schemas.microsoft.com/office/drawing/2014/main" xmlns="" id="{DD66D015-5A91-433B-AAC1-B89DD2B916F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3" name="Line 1744">
          <a:extLst>
            <a:ext uri="{FF2B5EF4-FFF2-40B4-BE49-F238E27FC236}">
              <a16:creationId xmlns:a16="http://schemas.microsoft.com/office/drawing/2014/main" xmlns="" id="{4ECD90B0-3009-4965-B06C-257A32082C1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4" name="Line 1745">
          <a:extLst>
            <a:ext uri="{FF2B5EF4-FFF2-40B4-BE49-F238E27FC236}">
              <a16:creationId xmlns:a16="http://schemas.microsoft.com/office/drawing/2014/main" xmlns="" id="{4110E980-B72D-46A0-A1F7-BE92543922F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5" name="Line 1746">
          <a:extLst>
            <a:ext uri="{FF2B5EF4-FFF2-40B4-BE49-F238E27FC236}">
              <a16:creationId xmlns:a16="http://schemas.microsoft.com/office/drawing/2014/main" xmlns="" id="{0210E56F-3A25-434F-8761-BCA5B7D9281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6" name="Line 1747">
          <a:extLst>
            <a:ext uri="{FF2B5EF4-FFF2-40B4-BE49-F238E27FC236}">
              <a16:creationId xmlns:a16="http://schemas.microsoft.com/office/drawing/2014/main" xmlns="" id="{0E4DC35D-0F54-421F-B83A-EF80931CE98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7" name="Line 1748">
          <a:extLst>
            <a:ext uri="{FF2B5EF4-FFF2-40B4-BE49-F238E27FC236}">
              <a16:creationId xmlns:a16="http://schemas.microsoft.com/office/drawing/2014/main" xmlns="" id="{B4F8CF2E-04D4-4713-A7E3-6C6D961CCFC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8" name="Line 1749">
          <a:extLst>
            <a:ext uri="{FF2B5EF4-FFF2-40B4-BE49-F238E27FC236}">
              <a16:creationId xmlns:a16="http://schemas.microsoft.com/office/drawing/2014/main" xmlns="" id="{379E429F-324E-42CF-B922-F5BE13199D4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79" name="Line 1750">
          <a:extLst>
            <a:ext uri="{FF2B5EF4-FFF2-40B4-BE49-F238E27FC236}">
              <a16:creationId xmlns:a16="http://schemas.microsoft.com/office/drawing/2014/main" xmlns="" id="{2390365E-280D-42B8-8468-516961551BC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0" name="Line 1751">
          <a:extLst>
            <a:ext uri="{FF2B5EF4-FFF2-40B4-BE49-F238E27FC236}">
              <a16:creationId xmlns:a16="http://schemas.microsoft.com/office/drawing/2014/main" xmlns="" id="{9AB5E4DC-317D-4112-AAF3-CD2A22882D5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1" name="Line 1752">
          <a:extLst>
            <a:ext uri="{FF2B5EF4-FFF2-40B4-BE49-F238E27FC236}">
              <a16:creationId xmlns:a16="http://schemas.microsoft.com/office/drawing/2014/main" xmlns="" id="{6EF2FCFA-11AE-44A4-AF41-050DCC7A740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2" name="Line 1753">
          <a:extLst>
            <a:ext uri="{FF2B5EF4-FFF2-40B4-BE49-F238E27FC236}">
              <a16:creationId xmlns:a16="http://schemas.microsoft.com/office/drawing/2014/main" xmlns="" id="{E95788A6-C981-4AFE-BC29-02DE054F817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3" name="Line 1754">
          <a:extLst>
            <a:ext uri="{FF2B5EF4-FFF2-40B4-BE49-F238E27FC236}">
              <a16:creationId xmlns:a16="http://schemas.microsoft.com/office/drawing/2014/main" xmlns="" id="{A3C79B4A-141C-4596-8FDF-E9329616C2B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4" name="Line 1755">
          <a:extLst>
            <a:ext uri="{FF2B5EF4-FFF2-40B4-BE49-F238E27FC236}">
              <a16:creationId xmlns:a16="http://schemas.microsoft.com/office/drawing/2014/main" xmlns="" id="{46E889B9-797E-4EDB-93FA-496AC0ACC6B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5" name="Line 1756">
          <a:extLst>
            <a:ext uri="{FF2B5EF4-FFF2-40B4-BE49-F238E27FC236}">
              <a16:creationId xmlns:a16="http://schemas.microsoft.com/office/drawing/2014/main" xmlns="" id="{F5D7071C-D83B-42A3-8D81-21AABEAE31D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6" name="Line 1743">
          <a:extLst>
            <a:ext uri="{FF2B5EF4-FFF2-40B4-BE49-F238E27FC236}">
              <a16:creationId xmlns:a16="http://schemas.microsoft.com/office/drawing/2014/main" xmlns="" id="{1ABB6C90-F9E6-4D13-9B68-6AB6304764F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7" name="Line 1744">
          <a:extLst>
            <a:ext uri="{FF2B5EF4-FFF2-40B4-BE49-F238E27FC236}">
              <a16:creationId xmlns:a16="http://schemas.microsoft.com/office/drawing/2014/main" xmlns="" id="{52CA1B0C-605E-4535-9C62-B2E02C2AD15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8" name="Line 1745">
          <a:extLst>
            <a:ext uri="{FF2B5EF4-FFF2-40B4-BE49-F238E27FC236}">
              <a16:creationId xmlns:a16="http://schemas.microsoft.com/office/drawing/2014/main" xmlns="" id="{AC29C5C7-00ED-46C8-8CDD-FD0F69B8613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89" name="Line 1746">
          <a:extLst>
            <a:ext uri="{FF2B5EF4-FFF2-40B4-BE49-F238E27FC236}">
              <a16:creationId xmlns:a16="http://schemas.microsoft.com/office/drawing/2014/main" xmlns="" id="{6D580922-4B03-4B17-8046-915470459AC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0" name="Line 1747">
          <a:extLst>
            <a:ext uri="{FF2B5EF4-FFF2-40B4-BE49-F238E27FC236}">
              <a16:creationId xmlns:a16="http://schemas.microsoft.com/office/drawing/2014/main" xmlns="" id="{04D64A92-F872-44E8-A4A8-0B48D48BD2E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1" name="Line 1748">
          <a:extLst>
            <a:ext uri="{FF2B5EF4-FFF2-40B4-BE49-F238E27FC236}">
              <a16:creationId xmlns:a16="http://schemas.microsoft.com/office/drawing/2014/main" xmlns="" id="{618A1504-0A16-44A6-BC75-B000F9D89E5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2" name="Line 1749">
          <a:extLst>
            <a:ext uri="{FF2B5EF4-FFF2-40B4-BE49-F238E27FC236}">
              <a16:creationId xmlns:a16="http://schemas.microsoft.com/office/drawing/2014/main" xmlns="" id="{59CE50B0-4A41-4C38-BEA6-8C715CFF888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3" name="Line 1750">
          <a:extLst>
            <a:ext uri="{FF2B5EF4-FFF2-40B4-BE49-F238E27FC236}">
              <a16:creationId xmlns:a16="http://schemas.microsoft.com/office/drawing/2014/main" xmlns="" id="{E9E27B25-2845-4293-A0C3-8257B986D72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4" name="Line 1751">
          <a:extLst>
            <a:ext uri="{FF2B5EF4-FFF2-40B4-BE49-F238E27FC236}">
              <a16:creationId xmlns:a16="http://schemas.microsoft.com/office/drawing/2014/main" xmlns="" id="{AEEC2DAA-0B9A-4959-8D68-09444513B9F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5" name="Line 1752">
          <a:extLst>
            <a:ext uri="{FF2B5EF4-FFF2-40B4-BE49-F238E27FC236}">
              <a16:creationId xmlns:a16="http://schemas.microsoft.com/office/drawing/2014/main" xmlns="" id="{D21BBD51-D6ED-40FD-AF88-3A232192664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6" name="Line 1753">
          <a:extLst>
            <a:ext uri="{FF2B5EF4-FFF2-40B4-BE49-F238E27FC236}">
              <a16:creationId xmlns:a16="http://schemas.microsoft.com/office/drawing/2014/main" xmlns="" id="{E71809C6-0A2E-4629-B35A-F5E6FAB9302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7" name="Line 1754">
          <a:extLst>
            <a:ext uri="{FF2B5EF4-FFF2-40B4-BE49-F238E27FC236}">
              <a16:creationId xmlns:a16="http://schemas.microsoft.com/office/drawing/2014/main" xmlns="" id="{E242739F-CBC7-479A-8904-63271D9AF72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8" name="Line 1755">
          <a:extLst>
            <a:ext uri="{FF2B5EF4-FFF2-40B4-BE49-F238E27FC236}">
              <a16:creationId xmlns:a16="http://schemas.microsoft.com/office/drawing/2014/main" xmlns="" id="{D2F80F09-E6F2-40B5-AF41-3DE02A4EE2B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99" name="Line 1756">
          <a:extLst>
            <a:ext uri="{FF2B5EF4-FFF2-40B4-BE49-F238E27FC236}">
              <a16:creationId xmlns:a16="http://schemas.microsoft.com/office/drawing/2014/main" xmlns="" id="{BA83EB3E-E58E-4F9E-9807-ED7E7519656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0" name="Line 1743">
          <a:extLst>
            <a:ext uri="{FF2B5EF4-FFF2-40B4-BE49-F238E27FC236}">
              <a16:creationId xmlns:a16="http://schemas.microsoft.com/office/drawing/2014/main" xmlns="" id="{E787FBF2-31FF-4EB7-8D14-7163FFA9F0F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1" name="Line 1744">
          <a:extLst>
            <a:ext uri="{FF2B5EF4-FFF2-40B4-BE49-F238E27FC236}">
              <a16:creationId xmlns:a16="http://schemas.microsoft.com/office/drawing/2014/main" xmlns="" id="{72F3A3E8-2005-4A39-AD66-1C1B45DC820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2" name="Line 1745">
          <a:extLst>
            <a:ext uri="{FF2B5EF4-FFF2-40B4-BE49-F238E27FC236}">
              <a16:creationId xmlns:a16="http://schemas.microsoft.com/office/drawing/2014/main" xmlns="" id="{C7CD44A3-E0B6-4B54-9718-78D09744EF2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3" name="Line 1746">
          <a:extLst>
            <a:ext uri="{FF2B5EF4-FFF2-40B4-BE49-F238E27FC236}">
              <a16:creationId xmlns:a16="http://schemas.microsoft.com/office/drawing/2014/main" xmlns="" id="{01428B91-D0E2-4C0C-B67A-E46A8E1351D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4" name="Line 1747">
          <a:extLst>
            <a:ext uri="{FF2B5EF4-FFF2-40B4-BE49-F238E27FC236}">
              <a16:creationId xmlns:a16="http://schemas.microsoft.com/office/drawing/2014/main" xmlns="" id="{2957425D-BF88-40CD-B615-56E4743BCF9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5" name="Line 1748">
          <a:extLst>
            <a:ext uri="{FF2B5EF4-FFF2-40B4-BE49-F238E27FC236}">
              <a16:creationId xmlns:a16="http://schemas.microsoft.com/office/drawing/2014/main" xmlns="" id="{36917CD7-5CE2-4C2A-8F54-B9C6AED5B2F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6" name="Line 1749">
          <a:extLst>
            <a:ext uri="{FF2B5EF4-FFF2-40B4-BE49-F238E27FC236}">
              <a16:creationId xmlns:a16="http://schemas.microsoft.com/office/drawing/2014/main" xmlns="" id="{A8365447-B1C5-48BB-A0AE-E3BDD7B0344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7" name="Line 1750">
          <a:extLst>
            <a:ext uri="{FF2B5EF4-FFF2-40B4-BE49-F238E27FC236}">
              <a16:creationId xmlns:a16="http://schemas.microsoft.com/office/drawing/2014/main" xmlns="" id="{5FDDAAAD-7FB9-4D7F-95AB-D7F2BCF6424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8" name="Line 1751">
          <a:extLst>
            <a:ext uri="{FF2B5EF4-FFF2-40B4-BE49-F238E27FC236}">
              <a16:creationId xmlns:a16="http://schemas.microsoft.com/office/drawing/2014/main" xmlns="" id="{D0A786DD-8F97-4390-A326-7F8BCECF4DE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09" name="Line 1752">
          <a:extLst>
            <a:ext uri="{FF2B5EF4-FFF2-40B4-BE49-F238E27FC236}">
              <a16:creationId xmlns:a16="http://schemas.microsoft.com/office/drawing/2014/main" xmlns="" id="{28633875-BA62-4883-A3BC-ED11E8BC4D3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0" name="Line 1753">
          <a:extLst>
            <a:ext uri="{FF2B5EF4-FFF2-40B4-BE49-F238E27FC236}">
              <a16:creationId xmlns:a16="http://schemas.microsoft.com/office/drawing/2014/main" xmlns="" id="{F76D652A-52C8-4ED5-B843-343849401C9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1" name="Line 1754">
          <a:extLst>
            <a:ext uri="{FF2B5EF4-FFF2-40B4-BE49-F238E27FC236}">
              <a16:creationId xmlns:a16="http://schemas.microsoft.com/office/drawing/2014/main" xmlns="" id="{98A06172-39E2-4543-821B-15FFBA8F157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2" name="Line 1755">
          <a:extLst>
            <a:ext uri="{FF2B5EF4-FFF2-40B4-BE49-F238E27FC236}">
              <a16:creationId xmlns:a16="http://schemas.microsoft.com/office/drawing/2014/main" xmlns="" id="{6EB0BCFF-6BFA-474F-AFBD-EA474BF35A2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3" name="Line 1756">
          <a:extLst>
            <a:ext uri="{FF2B5EF4-FFF2-40B4-BE49-F238E27FC236}">
              <a16:creationId xmlns:a16="http://schemas.microsoft.com/office/drawing/2014/main" xmlns="" id="{265C0DD8-AC77-43B1-B080-12E2DD2095D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4" name="Line 1743">
          <a:extLst>
            <a:ext uri="{FF2B5EF4-FFF2-40B4-BE49-F238E27FC236}">
              <a16:creationId xmlns:a16="http://schemas.microsoft.com/office/drawing/2014/main" xmlns="" id="{FD965E75-6681-42D8-9A29-DFD5EC37879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5" name="Line 1744">
          <a:extLst>
            <a:ext uri="{FF2B5EF4-FFF2-40B4-BE49-F238E27FC236}">
              <a16:creationId xmlns:a16="http://schemas.microsoft.com/office/drawing/2014/main" xmlns="" id="{2920783E-6B78-450B-AAF7-1496ADB118E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6" name="Line 1745">
          <a:extLst>
            <a:ext uri="{FF2B5EF4-FFF2-40B4-BE49-F238E27FC236}">
              <a16:creationId xmlns:a16="http://schemas.microsoft.com/office/drawing/2014/main" xmlns="" id="{056F87E0-06B5-4DDD-B756-CF314525845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7" name="Line 1746">
          <a:extLst>
            <a:ext uri="{FF2B5EF4-FFF2-40B4-BE49-F238E27FC236}">
              <a16:creationId xmlns:a16="http://schemas.microsoft.com/office/drawing/2014/main" xmlns="" id="{D6FB639D-7E96-4C40-BC1F-921BD63CF06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8" name="Line 1747">
          <a:extLst>
            <a:ext uri="{FF2B5EF4-FFF2-40B4-BE49-F238E27FC236}">
              <a16:creationId xmlns:a16="http://schemas.microsoft.com/office/drawing/2014/main" xmlns="" id="{C8BB6776-1A82-453C-83D1-8A1D458F410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19" name="Line 1748">
          <a:extLst>
            <a:ext uri="{FF2B5EF4-FFF2-40B4-BE49-F238E27FC236}">
              <a16:creationId xmlns:a16="http://schemas.microsoft.com/office/drawing/2014/main" xmlns="" id="{0E383BEF-4E57-44A5-BF6D-006884DD3A7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0" name="Line 1749">
          <a:extLst>
            <a:ext uri="{FF2B5EF4-FFF2-40B4-BE49-F238E27FC236}">
              <a16:creationId xmlns:a16="http://schemas.microsoft.com/office/drawing/2014/main" xmlns="" id="{F3B77C64-D875-4ECF-A811-543AC1C9175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1" name="Line 1750">
          <a:extLst>
            <a:ext uri="{FF2B5EF4-FFF2-40B4-BE49-F238E27FC236}">
              <a16:creationId xmlns:a16="http://schemas.microsoft.com/office/drawing/2014/main" xmlns="" id="{35B89F4E-CCA2-4191-8D56-53BD89128C9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2" name="Line 1751">
          <a:extLst>
            <a:ext uri="{FF2B5EF4-FFF2-40B4-BE49-F238E27FC236}">
              <a16:creationId xmlns:a16="http://schemas.microsoft.com/office/drawing/2014/main" xmlns="" id="{71A35C1F-7A90-4B4B-BECB-5108637D866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3" name="Line 1752">
          <a:extLst>
            <a:ext uri="{FF2B5EF4-FFF2-40B4-BE49-F238E27FC236}">
              <a16:creationId xmlns:a16="http://schemas.microsoft.com/office/drawing/2014/main" xmlns="" id="{A3E88018-7C28-4338-A9AB-E43EA858AF2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4" name="Line 1753">
          <a:extLst>
            <a:ext uri="{FF2B5EF4-FFF2-40B4-BE49-F238E27FC236}">
              <a16:creationId xmlns:a16="http://schemas.microsoft.com/office/drawing/2014/main" xmlns="" id="{EBEDD2B5-2A03-4C2E-A767-707661FF089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5" name="Line 1754">
          <a:extLst>
            <a:ext uri="{FF2B5EF4-FFF2-40B4-BE49-F238E27FC236}">
              <a16:creationId xmlns:a16="http://schemas.microsoft.com/office/drawing/2014/main" xmlns="" id="{639C6611-8FA9-4CB8-BCDF-5E19A06D183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6" name="Line 1755">
          <a:extLst>
            <a:ext uri="{FF2B5EF4-FFF2-40B4-BE49-F238E27FC236}">
              <a16:creationId xmlns:a16="http://schemas.microsoft.com/office/drawing/2014/main" xmlns="" id="{329A7672-D8FC-4785-848B-809847A3275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7" name="Line 1756">
          <a:extLst>
            <a:ext uri="{FF2B5EF4-FFF2-40B4-BE49-F238E27FC236}">
              <a16:creationId xmlns:a16="http://schemas.microsoft.com/office/drawing/2014/main" xmlns="" id="{FDA60BFA-EA34-467A-9041-D9F7C80DF1E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8" name="Line 1743">
          <a:extLst>
            <a:ext uri="{FF2B5EF4-FFF2-40B4-BE49-F238E27FC236}">
              <a16:creationId xmlns:a16="http://schemas.microsoft.com/office/drawing/2014/main" xmlns="" id="{B8492D10-1B87-4D24-84FC-744FCD63A6C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29" name="Line 1744">
          <a:extLst>
            <a:ext uri="{FF2B5EF4-FFF2-40B4-BE49-F238E27FC236}">
              <a16:creationId xmlns:a16="http://schemas.microsoft.com/office/drawing/2014/main" xmlns="" id="{E81B40FE-23DB-4BC5-B6A5-A112D8D1A6B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0" name="Line 1745">
          <a:extLst>
            <a:ext uri="{FF2B5EF4-FFF2-40B4-BE49-F238E27FC236}">
              <a16:creationId xmlns:a16="http://schemas.microsoft.com/office/drawing/2014/main" xmlns="" id="{7933E88C-F73D-413E-8FED-F660E5C6D3E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1" name="Line 1746">
          <a:extLst>
            <a:ext uri="{FF2B5EF4-FFF2-40B4-BE49-F238E27FC236}">
              <a16:creationId xmlns:a16="http://schemas.microsoft.com/office/drawing/2014/main" xmlns="" id="{395B06C3-AC9E-421B-B739-52ACC1DADE3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2" name="Line 1747">
          <a:extLst>
            <a:ext uri="{FF2B5EF4-FFF2-40B4-BE49-F238E27FC236}">
              <a16:creationId xmlns:a16="http://schemas.microsoft.com/office/drawing/2014/main" xmlns="" id="{9B0D0FD1-78C1-4B27-B3BA-500B263EFE5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3" name="Line 1748">
          <a:extLst>
            <a:ext uri="{FF2B5EF4-FFF2-40B4-BE49-F238E27FC236}">
              <a16:creationId xmlns:a16="http://schemas.microsoft.com/office/drawing/2014/main" xmlns="" id="{AD9AEB44-A77A-4A4E-A040-8FE710E082A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4" name="Line 1749">
          <a:extLst>
            <a:ext uri="{FF2B5EF4-FFF2-40B4-BE49-F238E27FC236}">
              <a16:creationId xmlns:a16="http://schemas.microsoft.com/office/drawing/2014/main" xmlns="" id="{9DD40788-E317-418D-925F-850DB7D03D5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5" name="Line 1750">
          <a:extLst>
            <a:ext uri="{FF2B5EF4-FFF2-40B4-BE49-F238E27FC236}">
              <a16:creationId xmlns:a16="http://schemas.microsoft.com/office/drawing/2014/main" xmlns="" id="{27FC91B4-1830-4CE8-8871-D46F0CC103C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6" name="Line 1751">
          <a:extLst>
            <a:ext uri="{FF2B5EF4-FFF2-40B4-BE49-F238E27FC236}">
              <a16:creationId xmlns:a16="http://schemas.microsoft.com/office/drawing/2014/main" xmlns="" id="{A540E4EE-4F80-40FF-9E2B-189018086D9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7" name="Line 1752">
          <a:extLst>
            <a:ext uri="{FF2B5EF4-FFF2-40B4-BE49-F238E27FC236}">
              <a16:creationId xmlns:a16="http://schemas.microsoft.com/office/drawing/2014/main" xmlns="" id="{728DA275-3C37-490B-996C-8DF30DEE475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8" name="Line 1753">
          <a:extLst>
            <a:ext uri="{FF2B5EF4-FFF2-40B4-BE49-F238E27FC236}">
              <a16:creationId xmlns:a16="http://schemas.microsoft.com/office/drawing/2014/main" xmlns="" id="{DDE618D0-C1CC-4F52-940C-A076A662C5B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39" name="Line 1754">
          <a:extLst>
            <a:ext uri="{FF2B5EF4-FFF2-40B4-BE49-F238E27FC236}">
              <a16:creationId xmlns:a16="http://schemas.microsoft.com/office/drawing/2014/main" xmlns="" id="{A811DCA4-0DBE-4615-928B-C9B3F4A04CE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0" name="Line 1755">
          <a:extLst>
            <a:ext uri="{FF2B5EF4-FFF2-40B4-BE49-F238E27FC236}">
              <a16:creationId xmlns:a16="http://schemas.microsoft.com/office/drawing/2014/main" xmlns="" id="{973887C3-5309-4DE7-A4DD-041B57B14EA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1" name="Line 1756">
          <a:extLst>
            <a:ext uri="{FF2B5EF4-FFF2-40B4-BE49-F238E27FC236}">
              <a16:creationId xmlns:a16="http://schemas.microsoft.com/office/drawing/2014/main" xmlns="" id="{ED3E6735-8214-4E33-839E-0AB34357BE4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2" name="Line 1743">
          <a:extLst>
            <a:ext uri="{FF2B5EF4-FFF2-40B4-BE49-F238E27FC236}">
              <a16:creationId xmlns:a16="http://schemas.microsoft.com/office/drawing/2014/main" xmlns="" id="{6C629CDE-BA37-4AFA-A0B1-ECD3BA08271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3" name="Line 1744">
          <a:extLst>
            <a:ext uri="{FF2B5EF4-FFF2-40B4-BE49-F238E27FC236}">
              <a16:creationId xmlns:a16="http://schemas.microsoft.com/office/drawing/2014/main" xmlns="" id="{53CA8714-F81F-400D-885D-00B218A8D36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4" name="Line 1745">
          <a:extLst>
            <a:ext uri="{FF2B5EF4-FFF2-40B4-BE49-F238E27FC236}">
              <a16:creationId xmlns:a16="http://schemas.microsoft.com/office/drawing/2014/main" xmlns="" id="{379C15B5-97F8-4885-B3D6-2AAFC5050E5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5" name="Line 1746">
          <a:extLst>
            <a:ext uri="{FF2B5EF4-FFF2-40B4-BE49-F238E27FC236}">
              <a16:creationId xmlns:a16="http://schemas.microsoft.com/office/drawing/2014/main" xmlns="" id="{39A048AC-0569-4127-B9C1-7341A674B26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6" name="Line 1747">
          <a:extLst>
            <a:ext uri="{FF2B5EF4-FFF2-40B4-BE49-F238E27FC236}">
              <a16:creationId xmlns:a16="http://schemas.microsoft.com/office/drawing/2014/main" xmlns="" id="{C2412681-C49F-4979-AC09-09CCC995FB0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7" name="Line 1748">
          <a:extLst>
            <a:ext uri="{FF2B5EF4-FFF2-40B4-BE49-F238E27FC236}">
              <a16:creationId xmlns:a16="http://schemas.microsoft.com/office/drawing/2014/main" xmlns="" id="{75DE44F4-8B19-42F8-A58E-863BB813F60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8" name="Line 1749">
          <a:extLst>
            <a:ext uri="{FF2B5EF4-FFF2-40B4-BE49-F238E27FC236}">
              <a16:creationId xmlns:a16="http://schemas.microsoft.com/office/drawing/2014/main" xmlns="" id="{B2431D4D-868C-475E-9B74-2D33BA97FE2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49" name="Line 1750">
          <a:extLst>
            <a:ext uri="{FF2B5EF4-FFF2-40B4-BE49-F238E27FC236}">
              <a16:creationId xmlns:a16="http://schemas.microsoft.com/office/drawing/2014/main" xmlns="" id="{06C72999-2989-4346-BD4A-CF3686861E1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0" name="Line 1751">
          <a:extLst>
            <a:ext uri="{FF2B5EF4-FFF2-40B4-BE49-F238E27FC236}">
              <a16:creationId xmlns:a16="http://schemas.microsoft.com/office/drawing/2014/main" xmlns="" id="{8D4AC595-BB5C-4ADD-A77A-9B5FCB7C64F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1" name="Line 1752">
          <a:extLst>
            <a:ext uri="{FF2B5EF4-FFF2-40B4-BE49-F238E27FC236}">
              <a16:creationId xmlns:a16="http://schemas.microsoft.com/office/drawing/2014/main" xmlns="" id="{88775E8B-5C7B-485D-9A56-3E5250EBF44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2" name="Line 1753">
          <a:extLst>
            <a:ext uri="{FF2B5EF4-FFF2-40B4-BE49-F238E27FC236}">
              <a16:creationId xmlns:a16="http://schemas.microsoft.com/office/drawing/2014/main" xmlns="" id="{445DACFC-73F5-49B3-A34B-6E7CEF35FBE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3" name="Line 1754">
          <a:extLst>
            <a:ext uri="{FF2B5EF4-FFF2-40B4-BE49-F238E27FC236}">
              <a16:creationId xmlns:a16="http://schemas.microsoft.com/office/drawing/2014/main" xmlns="" id="{F539B528-C21C-4D05-B28E-39163F592F3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4" name="Line 1755">
          <a:extLst>
            <a:ext uri="{FF2B5EF4-FFF2-40B4-BE49-F238E27FC236}">
              <a16:creationId xmlns:a16="http://schemas.microsoft.com/office/drawing/2014/main" xmlns="" id="{77DA91D3-AA45-42D4-B21D-390436D4D4F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5" name="Line 1756">
          <a:extLst>
            <a:ext uri="{FF2B5EF4-FFF2-40B4-BE49-F238E27FC236}">
              <a16:creationId xmlns:a16="http://schemas.microsoft.com/office/drawing/2014/main" xmlns="" id="{DC54A669-AE34-4284-81D5-812308EE437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6" name="Line 1743">
          <a:extLst>
            <a:ext uri="{FF2B5EF4-FFF2-40B4-BE49-F238E27FC236}">
              <a16:creationId xmlns:a16="http://schemas.microsoft.com/office/drawing/2014/main" xmlns="" id="{F16C9454-E79B-42EE-BBCC-8297DB2AB3B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7" name="Line 1744">
          <a:extLst>
            <a:ext uri="{FF2B5EF4-FFF2-40B4-BE49-F238E27FC236}">
              <a16:creationId xmlns:a16="http://schemas.microsoft.com/office/drawing/2014/main" xmlns="" id="{B229098C-1A84-4858-AF0C-9BFE50E9CED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8" name="Line 1745">
          <a:extLst>
            <a:ext uri="{FF2B5EF4-FFF2-40B4-BE49-F238E27FC236}">
              <a16:creationId xmlns:a16="http://schemas.microsoft.com/office/drawing/2014/main" xmlns="" id="{5954A5E2-1A4C-483F-A502-4FB7BBF42A9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59" name="Line 1746">
          <a:extLst>
            <a:ext uri="{FF2B5EF4-FFF2-40B4-BE49-F238E27FC236}">
              <a16:creationId xmlns:a16="http://schemas.microsoft.com/office/drawing/2014/main" xmlns="" id="{02606A8E-E005-46C8-A98D-035488361D1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0" name="Line 1747">
          <a:extLst>
            <a:ext uri="{FF2B5EF4-FFF2-40B4-BE49-F238E27FC236}">
              <a16:creationId xmlns:a16="http://schemas.microsoft.com/office/drawing/2014/main" xmlns="" id="{589E8694-4A0B-4771-9125-DBDCDA2874F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1" name="Line 1748">
          <a:extLst>
            <a:ext uri="{FF2B5EF4-FFF2-40B4-BE49-F238E27FC236}">
              <a16:creationId xmlns:a16="http://schemas.microsoft.com/office/drawing/2014/main" xmlns="" id="{891A3475-9F9A-4D9A-8E2F-CC70483C4D8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2" name="Line 1749">
          <a:extLst>
            <a:ext uri="{FF2B5EF4-FFF2-40B4-BE49-F238E27FC236}">
              <a16:creationId xmlns:a16="http://schemas.microsoft.com/office/drawing/2014/main" xmlns="" id="{29BB194F-EEBD-4218-9638-132E56031AD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3" name="Line 1750">
          <a:extLst>
            <a:ext uri="{FF2B5EF4-FFF2-40B4-BE49-F238E27FC236}">
              <a16:creationId xmlns:a16="http://schemas.microsoft.com/office/drawing/2014/main" xmlns="" id="{9ACDF611-E495-4EB3-B4A5-25DCB4E895D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4" name="Line 1751">
          <a:extLst>
            <a:ext uri="{FF2B5EF4-FFF2-40B4-BE49-F238E27FC236}">
              <a16:creationId xmlns:a16="http://schemas.microsoft.com/office/drawing/2014/main" xmlns="" id="{D65DA39C-6348-43D3-A7EB-D26F6025372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5" name="Line 1752">
          <a:extLst>
            <a:ext uri="{FF2B5EF4-FFF2-40B4-BE49-F238E27FC236}">
              <a16:creationId xmlns:a16="http://schemas.microsoft.com/office/drawing/2014/main" xmlns="" id="{829FEFA5-3E3B-4049-B7C5-21F9FD2802C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6" name="Line 1753">
          <a:extLst>
            <a:ext uri="{FF2B5EF4-FFF2-40B4-BE49-F238E27FC236}">
              <a16:creationId xmlns:a16="http://schemas.microsoft.com/office/drawing/2014/main" xmlns="" id="{3AE71660-E97F-4725-BCF6-3CA4DD7948A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7" name="Line 1754">
          <a:extLst>
            <a:ext uri="{FF2B5EF4-FFF2-40B4-BE49-F238E27FC236}">
              <a16:creationId xmlns:a16="http://schemas.microsoft.com/office/drawing/2014/main" xmlns="" id="{7D9773A3-9481-4746-8A3B-46CD45D7533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8" name="Line 1755">
          <a:extLst>
            <a:ext uri="{FF2B5EF4-FFF2-40B4-BE49-F238E27FC236}">
              <a16:creationId xmlns:a16="http://schemas.microsoft.com/office/drawing/2014/main" xmlns="" id="{2FF3F979-51F1-4713-B837-4322FDC5F1E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69" name="Line 1756">
          <a:extLst>
            <a:ext uri="{FF2B5EF4-FFF2-40B4-BE49-F238E27FC236}">
              <a16:creationId xmlns:a16="http://schemas.microsoft.com/office/drawing/2014/main" xmlns="" id="{E2DB3817-0464-44E4-BFCF-C84380A6608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0" name="Line 9790">
          <a:extLst>
            <a:ext uri="{FF2B5EF4-FFF2-40B4-BE49-F238E27FC236}">
              <a16:creationId xmlns:a16="http://schemas.microsoft.com/office/drawing/2014/main" xmlns="" id="{BE6AB8E7-3F72-4C9A-A474-A27D68F488B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1" name="Line 9791">
          <a:extLst>
            <a:ext uri="{FF2B5EF4-FFF2-40B4-BE49-F238E27FC236}">
              <a16:creationId xmlns:a16="http://schemas.microsoft.com/office/drawing/2014/main" xmlns="" id="{2FFB8095-78DB-43D4-8214-CBC01453F94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2" name="Line 9792">
          <a:extLst>
            <a:ext uri="{FF2B5EF4-FFF2-40B4-BE49-F238E27FC236}">
              <a16:creationId xmlns:a16="http://schemas.microsoft.com/office/drawing/2014/main" xmlns="" id="{6A9BE744-0694-4A5F-97A0-9770D94616E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3" name="Line 9793">
          <a:extLst>
            <a:ext uri="{FF2B5EF4-FFF2-40B4-BE49-F238E27FC236}">
              <a16:creationId xmlns:a16="http://schemas.microsoft.com/office/drawing/2014/main" xmlns="" id="{DEC198FB-B1D2-46F8-A883-5B758C983EA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4" name="Line 9794">
          <a:extLst>
            <a:ext uri="{FF2B5EF4-FFF2-40B4-BE49-F238E27FC236}">
              <a16:creationId xmlns:a16="http://schemas.microsoft.com/office/drawing/2014/main" xmlns="" id="{E9C22647-54B8-4A27-92CC-5E90D507221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5" name="Line 9795">
          <a:extLst>
            <a:ext uri="{FF2B5EF4-FFF2-40B4-BE49-F238E27FC236}">
              <a16:creationId xmlns:a16="http://schemas.microsoft.com/office/drawing/2014/main" xmlns="" id="{C4EA1D2B-7E65-43CF-9159-0785FCC9C0F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6" name="Line 9796">
          <a:extLst>
            <a:ext uri="{FF2B5EF4-FFF2-40B4-BE49-F238E27FC236}">
              <a16:creationId xmlns:a16="http://schemas.microsoft.com/office/drawing/2014/main" xmlns="" id="{BF652227-7016-407A-80FB-F65122739E0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7" name="Line 9797">
          <a:extLst>
            <a:ext uri="{FF2B5EF4-FFF2-40B4-BE49-F238E27FC236}">
              <a16:creationId xmlns:a16="http://schemas.microsoft.com/office/drawing/2014/main" xmlns="" id="{23F970C7-2FF1-4D24-B4EF-FEEF1AAD2BD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8" name="Line 9798">
          <a:extLst>
            <a:ext uri="{FF2B5EF4-FFF2-40B4-BE49-F238E27FC236}">
              <a16:creationId xmlns:a16="http://schemas.microsoft.com/office/drawing/2014/main" xmlns="" id="{97CD3467-418C-4540-86F5-72CCF442436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79" name="Line 9799">
          <a:extLst>
            <a:ext uri="{FF2B5EF4-FFF2-40B4-BE49-F238E27FC236}">
              <a16:creationId xmlns:a16="http://schemas.microsoft.com/office/drawing/2014/main" xmlns="" id="{09AD9429-894E-4EF5-8CA8-F2963E8E827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0" name="Line 9800">
          <a:extLst>
            <a:ext uri="{FF2B5EF4-FFF2-40B4-BE49-F238E27FC236}">
              <a16:creationId xmlns:a16="http://schemas.microsoft.com/office/drawing/2014/main" xmlns="" id="{D1408EFC-AB40-4A67-8EFD-65F6D85CB5E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1" name="Line 9801">
          <a:extLst>
            <a:ext uri="{FF2B5EF4-FFF2-40B4-BE49-F238E27FC236}">
              <a16:creationId xmlns:a16="http://schemas.microsoft.com/office/drawing/2014/main" xmlns="" id="{5F36EDBB-1387-4623-ACC4-E8AD98F4CB3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2" name="Line 9802">
          <a:extLst>
            <a:ext uri="{FF2B5EF4-FFF2-40B4-BE49-F238E27FC236}">
              <a16:creationId xmlns:a16="http://schemas.microsoft.com/office/drawing/2014/main" xmlns="" id="{71087CC7-855F-4D7B-A3C1-409A76B9E44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3" name="Line 9803">
          <a:extLst>
            <a:ext uri="{FF2B5EF4-FFF2-40B4-BE49-F238E27FC236}">
              <a16:creationId xmlns:a16="http://schemas.microsoft.com/office/drawing/2014/main" xmlns="" id="{C5E275B9-295E-4062-BF0F-0076405418A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4" name="Line 167286">
          <a:extLst>
            <a:ext uri="{FF2B5EF4-FFF2-40B4-BE49-F238E27FC236}">
              <a16:creationId xmlns:a16="http://schemas.microsoft.com/office/drawing/2014/main" xmlns="" id="{1587C5EA-234B-4215-A908-55E2ECFB8CB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5" name="Line 167287">
          <a:extLst>
            <a:ext uri="{FF2B5EF4-FFF2-40B4-BE49-F238E27FC236}">
              <a16:creationId xmlns:a16="http://schemas.microsoft.com/office/drawing/2014/main" xmlns="" id="{7D88DE72-C7DA-4F67-ADDC-487A93A1AD3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6" name="Line 167288">
          <a:extLst>
            <a:ext uri="{FF2B5EF4-FFF2-40B4-BE49-F238E27FC236}">
              <a16:creationId xmlns:a16="http://schemas.microsoft.com/office/drawing/2014/main" xmlns="" id="{3B580E03-E640-42A6-97CF-3B464DAFD84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7" name="Line 167289">
          <a:extLst>
            <a:ext uri="{FF2B5EF4-FFF2-40B4-BE49-F238E27FC236}">
              <a16:creationId xmlns:a16="http://schemas.microsoft.com/office/drawing/2014/main" xmlns="" id="{A4793736-723D-4C59-98C5-98FA0C75309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8" name="Line 167290">
          <a:extLst>
            <a:ext uri="{FF2B5EF4-FFF2-40B4-BE49-F238E27FC236}">
              <a16:creationId xmlns:a16="http://schemas.microsoft.com/office/drawing/2014/main" xmlns="" id="{1B70CC26-5C34-4442-BA06-6AE9EB2BFA1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89" name="Line 167291">
          <a:extLst>
            <a:ext uri="{FF2B5EF4-FFF2-40B4-BE49-F238E27FC236}">
              <a16:creationId xmlns:a16="http://schemas.microsoft.com/office/drawing/2014/main" xmlns="" id="{0F3BD802-C598-4FB2-A12C-4D21D9228A2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0" name="Line 167292">
          <a:extLst>
            <a:ext uri="{FF2B5EF4-FFF2-40B4-BE49-F238E27FC236}">
              <a16:creationId xmlns:a16="http://schemas.microsoft.com/office/drawing/2014/main" xmlns="" id="{37555A06-03E2-4E15-B05F-1BDB117636E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1" name="Line 167293">
          <a:extLst>
            <a:ext uri="{FF2B5EF4-FFF2-40B4-BE49-F238E27FC236}">
              <a16:creationId xmlns:a16="http://schemas.microsoft.com/office/drawing/2014/main" xmlns="" id="{9DC66A20-22CC-40CC-BCA6-538845F278D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2" name="Line 167294">
          <a:extLst>
            <a:ext uri="{FF2B5EF4-FFF2-40B4-BE49-F238E27FC236}">
              <a16:creationId xmlns:a16="http://schemas.microsoft.com/office/drawing/2014/main" xmlns="" id="{6F9AD2F3-D000-4F65-ADEF-4E7D58065EE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3" name="Line 167295">
          <a:extLst>
            <a:ext uri="{FF2B5EF4-FFF2-40B4-BE49-F238E27FC236}">
              <a16:creationId xmlns:a16="http://schemas.microsoft.com/office/drawing/2014/main" xmlns="" id="{9671EBF0-0D15-4E6E-A87E-0C2299586A0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4" name="Line 167296">
          <a:extLst>
            <a:ext uri="{FF2B5EF4-FFF2-40B4-BE49-F238E27FC236}">
              <a16:creationId xmlns:a16="http://schemas.microsoft.com/office/drawing/2014/main" xmlns="" id="{AEAAA27D-4016-4B79-B6B3-B0F73D7F0BE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5" name="Line 167297">
          <a:extLst>
            <a:ext uri="{FF2B5EF4-FFF2-40B4-BE49-F238E27FC236}">
              <a16:creationId xmlns:a16="http://schemas.microsoft.com/office/drawing/2014/main" xmlns="" id="{6BB575CF-83AC-4F2A-A0F1-604E1B6ADD3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6" name="Line 167298">
          <a:extLst>
            <a:ext uri="{FF2B5EF4-FFF2-40B4-BE49-F238E27FC236}">
              <a16:creationId xmlns:a16="http://schemas.microsoft.com/office/drawing/2014/main" xmlns="" id="{E50C0853-AD63-472E-9D97-2133B4E0B0A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7" name="Line 167299">
          <a:extLst>
            <a:ext uri="{FF2B5EF4-FFF2-40B4-BE49-F238E27FC236}">
              <a16:creationId xmlns:a16="http://schemas.microsoft.com/office/drawing/2014/main" xmlns="" id="{E81CC22A-A350-4202-B9C5-41F063CCB5D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8" name="Line 167300">
          <a:extLst>
            <a:ext uri="{FF2B5EF4-FFF2-40B4-BE49-F238E27FC236}">
              <a16:creationId xmlns:a16="http://schemas.microsoft.com/office/drawing/2014/main" xmlns="" id="{5EC8D931-CBC9-45C2-BEF8-39B26DCE78F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99" name="Line 167301">
          <a:extLst>
            <a:ext uri="{FF2B5EF4-FFF2-40B4-BE49-F238E27FC236}">
              <a16:creationId xmlns:a16="http://schemas.microsoft.com/office/drawing/2014/main" xmlns="" id="{95FCC164-7B57-46EA-A1E9-4B45251E870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0" name="Line 167302">
          <a:extLst>
            <a:ext uri="{FF2B5EF4-FFF2-40B4-BE49-F238E27FC236}">
              <a16:creationId xmlns:a16="http://schemas.microsoft.com/office/drawing/2014/main" xmlns="" id="{EEA0FE70-AFD6-4BA1-B3C0-48AAE7C59D5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1" name="Line 167303">
          <a:extLst>
            <a:ext uri="{FF2B5EF4-FFF2-40B4-BE49-F238E27FC236}">
              <a16:creationId xmlns:a16="http://schemas.microsoft.com/office/drawing/2014/main" xmlns="" id="{FD2E1407-225D-4C3F-8589-3F02C0950E1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2" name="Line 167304">
          <a:extLst>
            <a:ext uri="{FF2B5EF4-FFF2-40B4-BE49-F238E27FC236}">
              <a16:creationId xmlns:a16="http://schemas.microsoft.com/office/drawing/2014/main" xmlns="" id="{B19561FF-57BA-44AD-9CF1-06C6759018E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3" name="Line 167305">
          <a:extLst>
            <a:ext uri="{FF2B5EF4-FFF2-40B4-BE49-F238E27FC236}">
              <a16:creationId xmlns:a16="http://schemas.microsoft.com/office/drawing/2014/main" xmlns="" id="{58DCD485-A04E-41AF-A994-52903CC17BF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4" name="Line 167306">
          <a:extLst>
            <a:ext uri="{FF2B5EF4-FFF2-40B4-BE49-F238E27FC236}">
              <a16:creationId xmlns:a16="http://schemas.microsoft.com/office/drawing/2014/main" xmlns="" id="{059E4B8A-72C5-4BC7-A8A8-CFFD17CB7CF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5" name="Line 167307">
          <a:extLst>
            <a:ext uri="{FF2B5EF4-FFF2-40B4-BE49-F238E27FC236}">
              <a16:creationId xmlns:a16="http://schemas.microsoft.com/office/drawing/2014/main" xmlns="" id="{E8C9FAFA-AACE-4A91-B82B-6A50C8F361C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6" name="Line 167308">
          <a:extLst>
            <a:ext uri="{FF2B5EF4-FFF2-40B4-BE49-F238E27FC236}">
              <a16:creationId xmlns:a16="http://schemas.microsoft.com/office/drawing/2014/main" xmlns="" id="{E49AC3F1-3EB1-4D84-949E-B4BB56D1F4B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7" name="Line 167309">
          <a:extLst>
            <a:ext uri="{FF2B5EF4-FFF2-40B4-BE49-F238E27FC236}">
              <a16:creationId xmlns:a16="http://schemas.microsoft.com/office/drawing/2014/main" xmlns="" id="{1B931A93-3A56-4D99-B924-C09AD2934AF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8" name="Line 167310">
          <a:extLst>
            <a:ext uri="{FF2B5EF4-FFF2-40B4-BE49-F238E27FC236}">
              <a16:creationId xmlns:a16="http://schemas.microsoft.com/office/drawing/2014/main" xmlns="" id="{E78394A1-1989-4F0A-9F01-4FE6000FF5C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09" name="Line 167311">
          <a:extLst>
            <a:ext uri="{FF2B5EF4-FFF2-40B4-BE49-F238E27FC236}">
              <a16:creationId xmlns:a16="http://schemas.microsoft.com/office/drawing/2014/main" xmlns="" id="{CA44E2AB-749A-4773-A8C8-CAF5A0F7F10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0" name="Line 167312">
          <a:extLst>
            <a:ext uri="{FF2B5EF4-FFF2-40B4-BE49-F238E27FC236}">
              <a16:creationId xmlns:a16="http://schemas.microsoft.com/office/drawing/2014/main" xmlns="" id="{76A706EE-6188-4178-B55E-E3B2C97F934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1" name="Line 167313">
          <a:extLst>
            <a:ext uri="{FF2B5EF4-FFF2-40B4-BE49-F238E27FC236}">
              <a16:creationId xmlns:a16="http://schemas.microsoft.com/office/drawing/2014/main" xmlns="" id="{6FA75464-BA33-4209-A10A-529E64EF52D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2" name="Line 167314">
          <a:extLst>
            <a:ext uri="{FF2B5EF4-FFF2-40B4-BE49-F238E27FC236}">
              <a16:creationId xmlns:a16="http://schemas.microsoft.com/office/drawing/2014/main" xmlns="" id="{D068820E-536A-42EB-A395-3FD3EA77741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3" name="Line 167315">
          <a:extLst>
            <a:ext uri="{FF2B5EF4-FFF2-40B4-BE49-F238E27FC236}">
              <a16:creationId xmlns:a16="http://schemas.microsoft.com/office/drawing/2014/main" xmlns="" id="{5517956A-E2B5-4355-89E0-354E1F7AE61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4" name="Line 167316">
          <a:extLst>
            <a:ext uri="{FF2B5EF4-FFF2-40B4-BE49-F238E27FC236}">
              <a16:creationId xmlns:a16="http://schemas.microsoft.com/office/drawing/2014/main" xmlns="" id="{6B98F0D4-0E0A-4D2F-BC83-222C83993B9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5" name="Line 167317">
          <a:extLst>
            <a:ext uri="{FF2B5EF4-FFF2-40B4-BE49-F238E27FC236}">
              <a16:creationId xmlns:a16="http://schemas.microsoft.com/office/drawing/2014/main" xmlns="" id="{EAFBDF6D-FCDB-44C7-9126-1A8E1E10C72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6" name="Line 167318">
          <a:extLst>
            <a:ext uri="{FF2B5EF4-FFF2-40B4-BE49-F238E27FC236}">
              <a16:creationId xmlns:a16="http://schemas.microsoft.com/office/drawing/2014/main" xmlns="" id="{447AE24E-F284-472D-9B90-C4E0F8FC6A1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7" name="Line 167319">
          <a:extLst>
            <a:ext uri="{FF2B5EF4-FFF2-40B4-BE49-F238E27FC236}">
              <a16:creationId xmlns:a16="http://schemas.microsoft.com/office/drawing/2014/main" xmlns="" id="{892A291E-C4F7-4019-9111-8F06D5F52B8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8" name="Line 167320">
          <a:extLst>
            <a:ext uri="{FF2B5EF4-FFF2-40B4-BE49-F238E27FC236}">
              <a16:creationId xmlns:a16="http://schemas.microsoft.com/office/drawing/2014/main" xmlns="" id="{0F811068-D625-47AF-AD61-2AB9DE92A08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19" name="Line 167321">
          <a:extLst>
            <a:ext uri="{FF2B5EF4-FFF2-40B4-BE49-F238E27FC236}">
              <a16:creationId xmlns:a16="http://schemas.microsoft.com/office/drawing/2014/main" xmlns="" id="{F4FE723D-FD84-47BD-9CD0-C35372D8FC9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0" name="Line 167322">
          <a:extLst>
            <a:ext uri="{FF2B5EF4-FFF2-40B4-BE49-F238E27FC236}">
              <a16:creationId xmlns:a16="http://schemas.microsoft.com/office/drawing/2014/main" xmlns="" id="{0DA41EE9-F25B-4B3B-AF41-0A6379C30A3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1" name="Line 167323">
          <a:extLst>
            <a:ext uri="{FF2B5EF4-FFF2-40B4-BE49-F238E27FC236}">
              <a16:creationId xmlns:a16="http://schemas.microsoft.com/office/drawing/2014/main" xmlns="" id="{FB997357-0273-469B-94B0-5F25062B7A8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2" name="Line 167324">
          <a:extLst>
            <a:ext uri="{FF2B5EF4-FFF2-40B4-BE49-F238E27FC236}">
              <a16:creationId xmlns:a16="http://schemas.microsoft.com/office/drawing/2014/main" xmlns="" id="{FE05C885-D3E4-45AF-B88A-D2CD1D8298F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3" name="Line 167325">
          <a:extLst>
            <a:ext uri="{FF2B5EF4-FFF2-40B4-BE49-F238E27FC236}">
              <a16:creationId xmlns:a16="http://schemas.microsoft.com/office/drawing/2014/main" xmlns="" id="{B8F9D49B-9C81-41FC-9B29-FE8492CEF82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4" name="Line 167326">
          <a:extLst>
            <a:ext uri="{FF2B5EF4-FFF2-40B4-BE49-F238E27FC236}">
              <a16:creationId xmlns:a16="http://schemas.microsoft.com/office/drawing/2014/main" xmlns="" id="{9FB3FAAE-30FB-4269-B5DF-088FA2621B2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5" name="Line 167327">
          <a:extLst>
            <a:ext uri="{FF2B5EF4-FFF2-40B4-BE49-F238E27FC236}">
              <a16:creationId xmlns:a16="http://schemas.microsoft.com/office/drawing/2014/main" xmlns="" id="{1C383B5E-5D0B-48BD-B1C3-6F8D397F50C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6" name="Line 1743">
          <a:extLst>
            <a:ext uri="{FF2B5EF4-FFF2-40B4-BE49-F238E27FC236}">
              <a16:creationId xmlns:a16="http://schemas.microsoft.com/office/drawing/2014/main" xmlns="" id="{DB7B69A6-E287-4654-874E-2079BF66F14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7" name="Line 1744">
          <a:extLst>
            <a:ext uri="{FF2B5EF4-FFF2-40B4-BE49-F238E27FC236}">
              <a16:creationId xmlns:a16="http://schemas.microsoft.com/office/drawing/2014/main" xmlns="" id="{62ECAD90-AB39-4930-A393-9751C87CEB1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8" name="Line 1745">
          <a:extLst>
            <a:ext uri="{FF2B5EF4-FFF2-40B4-BE49-F238E27FC236}">
              <a16:creationId xmlns:a16="http://schemas.microsoft.com/office/drawing/2014/main" xmlns="" id="{E1167379-0EAB-4EBB-8653-49C07A06E47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29" name="Line 1746">
          <a:extLst>
            <a:ext uri="{FF2B5EF4-FFF2-40B4-BE49-F238E27FC236}">
              <a16:creationId xmlns:a16="http://schemas.microsoft.com/office/drawing/2014/main" xmlns="" id="{DA2409E9-70D2-48B2-8AF2-0B286B52B34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0" name="Line 1747">
          <a:extLst>
            <a:ext uri="{FF2B5EF4-FFF2-40B4-BE49-F238E27FC236}">
              <a16:creationId xmlns:a16="http://schemas.microsoft.com/office/drawing/2014/main" xmlns="" id="{046AF36D-C9A3-45F8-AF96-5061C47A30B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1" name="Line 1748">
          <a:extLst>
            <a:ext uri="{FF2B5EF4-FFF2-40B4-BE49-F238E27FC236}">
              <a16:creationId xmlns:a16="http://schemas.microsoft.com/office/drawing/2014/main" xmlns="" id="{1465A63B-FF07-4065-A8FB-275C4B9EB67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2" name="Line 1749">
          <a:extLst>
            <a:ext uri="{FF2B5EF4-FFF2-40B4-BE49-F238E27FC236}">
              <a16:creationId xmlns:a16="http://schemas.microsoft.com/office/drawing/2014/main" xmlns="" id="{3EFE5782-7BC3-49B9-9255-05C25EC3217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3" name="Line 1750">
          <a:extLst>
            <a:ext uri="{FF2B5EF4-FFF2-40B4-BE49-F238E27FC236}">
              <a16:creationId xmlns:a16="http://schemas.microsoft.com/office/drawing/2014/main" xmlns="" id="{060091C1-EA50-4CB9-A042-0F5D9DF1E56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4" name="Line 1751">
          <a:extLst>
            <a:ext uri="{FF2B5EF4-FFF2-40B4-BE49-F238E27FC236}">
              <a16:creationId xmlns:a16="http://schemas.microsoft.com/office/drawing/2014/main" xmlns="" id="{B9D3C3CD-9C5E-4D75-B337-A2D9111C62B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5" name="Line 1752">
          <a:extLst>
            <a:ext uri="{FF2B5EF4-FFF2-40B4-BE49-F238E27FC236}">
              <a16:creationId xmlns:a16="http://schemas.microsoft.com/office/drawing/2014/main" xmlns="" id="{834046DC-1263-4BBF-8E96-B0635282AC7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6" name="Line 1753">
          <a:extLst>
            <a:ext uri="{FF2B5EF4-FFF2-40B4-BE49-F238E27FC236}">
              <a16:creationId xmlns:a16="http://schemas.microsoft.com/office/drawing/2014/main" xmlns="" id="{C715CEBD-1B3C-4319-A6C0-424091C61F9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7" name="Line 1754">
          <a:extLst>
            <a:ext uri="{FF2B5EF4-FFF2-40B4-BE49-F238E27FC236}">
              <a16:creationId xmlns:a16="http://schemas.microsoft.com/office/drawing/2014/main" xmlns="" id="{5AFF6B7B-52CE-4B24-831C-762986B97D1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8" name="Line 1755">
          <a:extLst>
            <a:ext uri="{FF2B5EF4-FFF2-40B4-BE49-F238E27FC236}">
              <a16:creationId xmlns:a16="http://schemas.microsoft.com/office/drawing/2014/main" xmlns="" id="{3A2CB7F2-8236-4FB0-921A-52E2EB85D2C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39" name="Line 1756">
          <a:extLst>
            <a:ext uri="{FF2B5EF4-FFF2-40B4-BE49-F238E27FC236}">
              <a16:creationId xmlns:a16="http://schemas.microsoft.com/office/drawing/2014/main" xmlns="" id="{5EA2BBE6-A281-4601-856F-F10D403B15A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0" name="Line 9790">
          <a:extLst>
            <a:ext uri="{FF2B5EF4-FFF2-40B4-BE49-F238E27FC236}">
              <a16:creationId xmlns:a16="http://schemas.microsoft.com/office/drawing/2014/main" xmlns="" id="{E6396B33-FF60-4602-9449-2B53112D959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1" name="Line 9791">
          <a:extLst>
            <a:ext uri="{FF2B5EF4-FFF2-40B4-BE49-F238E27FC236}">
              <a16:creationId xmlns:a16="http://schemas.microsoft.com/office/drawing/2014/main" xmlns="" id="{5B482A43-B007-4719-8BE4-B322BCAA569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2" name="Line 9792">
          <a:extLst>
            <a:ext uri="{FF2B5EF4-FFF2-40B4-BE49-F238E27FC236}">
              <a16:creationId xmlns:a16="http://schemas.microsoft.com/office/drawing/2014/main" xmlns="" id="{1E5127A2-F28B-48BE-BC55-1A58554A149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3" name="Line 9793">
          <a:extLst>
            <a:ext uri="{FF2B5EF4-FFF2-40B4-BE49-F238E27FC236}">
              <a16:creationId xmlns:a16="http://schemas.microsoft.com/office/drawing/2014/main" xmlns="" id="{D8CD1229-14BB-4FB2-B77A-99A11DD7414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4" name="Line 9794">
          <a:extLst>
            <a:ext uri="{FF2B5EF4-FFF2-40B4-BE49-F238E27FC236}">
              <a16:creationId xmlns:a16="http://schemas.microsoft.com/office/drawing/2014/main" xmlns="" id="{AEC2DDC3-B585-4517-8D75-0A40D600B1C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5" name="Line 9795">
          <a:extLst>
            <a:ext uri="{FF2B5EF4-FFF2-40B4-BE49-F238E27FC236}">
              <a16:creationId xmlns:a16="http://schemas.microsoft.com/office/drawing/2014/main" xmlns="" id="{EE748B30-4A82-4136-A429-A01F9934659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6" name="Line 9796">
          <a:extLst>
            <a:ext uri="{FF2B5EF4-FFF2-40B4-BE49-F238E27FC236}">
              <a16:creationId xmlns:a16="http://schemas.microsoft.com/office/drawing/2014/main" xmlns="" id="{B508994C-5E66-41EA-9C32-7A8483B97E1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7" name="Line 9797">
          <a:extLst>
            <a:ext uri="{FF2B5EF4-FFF2-40B4-BE49-F238E27FC236}">
              <a16:creationId xmlns:a16="http://schemas.microsoft.com/office/drawing/2014/main" xmlns="" id="{90150186-780B-48EA-81C8-981109D3BEF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8" name="Line 9798">
          <a:extLst>
            <a:ext uri="{FF2B5EF4-FFF2-40B4-BE49-F238E27FC236}">
              <a16:creationId xmlns:a16="http://schemas.microsoft.com/office/drawing/2014/main" xmlns="" id="{1BD19C57-0932-4FA1-B1AD-D594CAAF331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49" name="Line 9799">
          <a:extLst>
            <a:ext uri="{FF2B5EF4-FFF2-40B4-BE49-F238E27FC236}">
              <a16:creationId xmlns:a16="http://schemas.microsoft.com/office/drawing/2014/main" xmlns="" id="{1C2AB5F9-4AC5-4783-87FA-75B756E3FF4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0" name="Line 9800">
          <a:extLst>
            <a:ext uri="{FF2B5EF4-FFF2-40B4-BE49-F238E27FC236}">
              <a16:creationId xmlns:a16="http://schemas.microsoft.com/office/drawing/2014/main" xmlns="" id="{A6043A3D-B0CA-450F-9CCA-4C1839FE475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1" name="Line 9801">
          <a:extLst>
            <a:ext uri="{FF2B5EF4-FFF2-40B4-BE49-F238E27FC236}">
              <a16:creationId xmlns:a16="http://schemas.microsoft.com/office/drawing/2014/main" xmlns="" id="{55FB6D27-AE6E-4ACD-BF5E-798FF57564D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2" name="Line 9802">
          <a:extLst>
            <a:ext uri="{FF2B5EF4-FFF2-40B4-BE49-F238E27FC236}">
              <a16:creationId xmlns:a16="http://schemas.microsoft.com/office/drawing/2014/main" xmlns="" id="{A68A1B26-6245-4E88-B8A6-3CB0F85B680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3" name="Line 9803">
          <a:extLst>
            <a:ext uri="{FF2B5EF4-FFF2-40B4-BE49-F238E27FC236}">
              <a16:creationId xmlns:a16="http://schemas.microsoft.com/office/drawing/2014/main" xmlns="" id="{E16449AB-140D-494A-AB54-D78DD8333DB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4" name="Line 167286">
          <a:extLst>
            <a:ext uri="{FF2B5EF4-FFF2-40B4-BE49-F238E27FC236}">
              <a16:creationId xmlns:a16="http://schemas.microsoft.com/office/drawing/2014/main" xmlns="" id="{921CEAF4-8595-437C-A4D1-5CD89907703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5" name="Line 167287">
          <a:extLst>
            <a:ext uri="{FF2B5EF4-FFF2-40B4-BE49-F238E27FC236}">
              <a16:creationId xmlns:a16="http://schemas.microsoft.com/office/drawing/2014/main" xmlns="" id="{2B2B310F-B63A-45AF-96DB-6C34285AE6A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6" name="Line 167288">
          <a:extLst>
            <a:ext uri="{FF2B5EF4-FFF2-40B4-BE49-F238E27FC236}">
              <a16:creationId xmlns:a16="http://schemas.microsoft.com/office/drawing/2014/main" xmlns="" id="{AC6FBF51-5465-499F-8FBC-CE5A34A67E5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7" name="Line 167289">
          <a:extLst>
            <a:ext uri="{FF2B5EF4-FFF2-40B4-BE49-F238E27FC236}">
              <a16:creationId xmlns:a16="http://schemas.microsoft.com/office/drawing/2014/main" xmlns="" id="{AF45447B-DB00-4028-A0AF-F92E67062B3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8" name="Line 167290">
          <a:extLst>
            <a:ext uri="{FF2B5EF4-FFF2-40B4-BE49-F238E27FC236}">
              <a16:creationId xmlns:a16="http://schemas.microsoft.com/office/drawing/2014/main" xmlns="" id="{CF89D4F8-1B48-4E62-9190-C289244FB99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59" name="Line 167291">
          <a:extLst>
            <a:ext uri="{FF2B5EF4-FFF2-40B4-BE49-F238E27FC236}">
              <a16:creationId xmlns:a16="http://schemas.microsoft.com/office/drawing/2014/main" xmlns="" id="{BE2C7234-6B1F-4D7A-9124-6CE5E119C54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0" name="Line 167292">
          <a:extLst>
            <a:ext uri="{FF2B5EF4-FFF2-40B4-BE49-F238E27FC236}">
              <a16:creationId xmlns:a16="http://schemas.microsoft.com/office/drawing/2014/main" xmlns="" id="{7C38C23C-DE25-45D7-8EB8-81FB4CD3191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1" name="Line 167293">
          <a:extLst>
            <a:ext uri="{FF2B5EF4-FFF2-40B4-BE49-F238E27FC236}">
              <a16:creationId xmlns:a16="http://schemas.microsoft.com/office/drawing/2014/main" xmlns="" id="{795A1E2F-6325-4C03-8C94-F1768CDC9A9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2" name="Line 167294">
          <a:extLst>
            <a:ext uri="{FF2B5EF4-FFF2-40B4-BE49-F238E27FC236}">
              <a16:creationId xmlns:a16="http://schemas.microsoft.com/office/drawing/2014/main" xmlns="" id="{15AEC590-2EDD-4DAD-96C8-ED8BB617274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3" name="Line 167295">
          <a:extLst>
            <a:ext uri="{FF2B5EF4-FFF2-40B4-BE49-F238E27FC236}">
              <a16:creationId xmlns:a16="http://schemas.microsoft.com/office/drawing/2014/main" xmlns="" id="{2CBF33D9-8D7C-474D-BEEC-116B5A09AF6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4" name="Line 167296">
          <a:extLst>
            <a:ext uri="{FF2B5EF4-FFF2-40B4-BE49-F238E27FC236}">
              <a16:creationId xmlns:a16="http://schemas.microsoft.com/office/drawing/2014/main" xmlns="" id="{E7A7B23E-0A61-4AD5-A6A6-D639CA50417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5" name="Line 167297">
          <a:extLst>
            <a:ext uri="{FF2B5EF4-FFF2-40B4-BE49-F238E27FC236}">
              <a16:creationId xmlns:a16="http://schemas.microsoft.com/office/drawing/2014/main" xmlns="" id="{14DD4904-3A8C-4316-9CFA-F29050AC2F8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6" name="Line 167298">
          <a:extLst>
            <a:ext uri="{FF2B5EF4-FFF2-40B4-BE49-F238E27FC236}">
              <a16:creationId xmlns:a16="http://schemas.microsoft.com/office/drawing/2014/main" xmlns="" id="{EC86E401-3D53-4731-95F2-8CB237EB7B0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7" name="Line 167299">
          <a:extLst>
            <a:ext uri="{FF2B5EF4-FFF2-40B4-BE49-F238E27FC236}">
              <a16:creationId xmlns:a16="http://schemas.microsoft.com/office/drawing/2014/main" xmlns="" id="{3307F2B5-DEC5-45B7-9DDF-F618EA9810C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8" name="Line 167300">
          <a:extLst>
            <a:ext uri="{FF2B5EF4-FFF2-40B4-BE49-F238E27FC236}">
              <a16:creationId xmlns:a16="http://schemas.microsoft.com/office/drawing/2014/main" xmlns="" id="{ACDF6606-5612-40C4-8697-F35F7756F0B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69" name="Line 167301">
          <a:extLst>
            <a:ext uri="{FF2B5EF4-FFF2-40B4-BE49-F238E27FC236}">
              <a16:creationId xmlns:a16="http://schemas.microsoft.com/office/drawing/2014/main" xmlns="" id="{09F81196-7207-44B2-9321-F997825E757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0" name="Line 167302">
          <a:extLst>
            <a:ext uri="{FF2B5EF4-FFF2-40B4-BE49-F238E27FC236}">
              <a16:creationId xmlns:a16="http://schemas.microsoft.com/office/drawing/2014/main" xmlns="" id="{73006FA7-A9E6-4E91-B20B-416C2CEB234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1" name="Line 167303">
          <a:extLst>
            <a:ext uri="{FF2B5EF4-FFF2-40B4-BE49-F238E27FC236}">
              <a16:creationId xmlns:a16="http://schemas.microsoft.com/office/drawing/2014/main" xmlns="" id="{B4F74609-FD06-48AE-B24A-DA96B2217B5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2" name="Line 167304">
          <a:extLst>
            <a:ext uri="{FF2B5EF4-FFF2-40B4-BE49-F238E27FC236}">
              <a16:creationId xmlns:a16="http://schemas.microsoft.com/office/drawing/2014/main" xmlns="" id="{D4DA4011-E2AB-4CF7-8610-2B4273984C2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3" name="Line 167305">
          <a:extLst>
            <a:ext uri="{FF2B5EF4-FFF2-40B4-BE49-F238E27FC236}">
              <a16:creationId xmlns:a16="http://schemas.microsoft.com/office/drawing/2014/main" xmlns="" id="{FC073920-FD4F-447B-894C-37C6783D786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4" name="Line 167306">
          <a:extLst>
            <a:ext uri="{FF2B5EF4-FFF2-40B4-BE49-F238E27FC236}">
              <a16:creationId xmlns:a16="http://schemas.microsoft.com/office/drawing/2014/main" xmlns="" id="{9A004FE3-32C1-4D61-8DCD-F79B73ACF1E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5" name="Line 167307">
          <a:extLst>
            <a:ext uri="{FF2B5EF4-FFF2-40B4-BE49-F238E27FC236}">
              <a16:creationId xmlns:a16="http://schemas.microsoft.com/office/drawing/2014/main" xmlns="" id="{4635C9C5-D40E-40EC-8AE2-5C49144E4DE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6" name="Line 167308">
          <a:extLst>
            <a:ext uri="{FF2B5EF4-FFF2-40B4-BE49-F238E27FC236}">
              <a16:creationId xmlns:a16="http://schemas.microsoft.com/office/drawing/2014/main" xmlns="" id="{21CB2366-FB7D-4F99-953B-6E8CAF27E6B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7" name="Line 167309">
          <a:extLst>
            <a:ext uri="{FF2B5EF4-FFF2-40B4-BE49-F238E27FC236}">
              <a16:creationId xmlns:a16="http://schemas.microsoft.com/office/drawing/2014/main" xmlns="" id="{7859DB43-0B33-4EF9-9654-9DF67B38BAA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8" name="Line 167310">
          <a:extLst>
            <a:ext uri="{FF2B5EF4-FFF2-40B4-BE49-F238E27FC236}">
              <a16:creationId xmlns:a16="http://schemas.microsoft.com/office/drawing/2014/main" xmlns="" id="{4BBEB0C7-03FC-4429-ACE4-517807EC81A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79" name="Line 167311">
          <a:extLst>
            <a:ext uri="{FF2B5EF4-FFF2-40B4-BE49-F238E27FC236}">
              <a16:creationId xmlns:a16="http://schemas.microsoft.com/office/drawing/2014/main" xmlns="" id="{F0A368D8-3107-495E-BF96-E83B27E5642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0" name="Line 167312">
          <a:extLst>
            <a:ext uri="{FF2B5EF4-FFF2-40B4-BE49-F238E27FC236}">
              <a16:creationId xmlns:a16="http://schemas.microsoft.com/office/drawing/2014/main" xmlns="" id="{A3805011-ABBF-48CB-92AA-0A9BE2A8864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1" name="Line 167313">
          <a:extLst>
            <a:ext uri="{FF2B5EF4-FFF2-40B4-BE49-F238E27FC236}">
              <a16:creationId xmlns:a16="http://schemas.microsoft.com/office/drawing/2014/main" xmlns="" id="{4CD67442-DFE3-46A4-9325-3D655942585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2" name="Line 167314">
          <a:extLst>
            <a:ext uri="{FF2B5EF4-FFF2-40B4-BE49-F238E27FC236}">
              <a16:creationId xmlns:a16="http://schemas.microsoft.com/office/drawing/2014/main" xmlns="" id="{A4FB33E1-703C-4B1D-A553-12D555D6116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3" name="Line 167315">
          <a:extLst>
            <a:ext uri="{FF2B5EF4-FFF2-40B4-BE49-F238E27FC236}">
              <a16:creationId xmlns:a16="http://schemas.microsoft.com/office/drawing/2014/main" xmlns="" id="{6235415B-85BA-45C9-B016-AC660D6B1E9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4" name="Line 167316">
          <a:extLst>
            <a:ext uri="{FF2B5EF4-FFF2-40B4-BE49-F238E27FC236}">
              <a16:creationId xmlns:a16="http://schemas.microsoft.com/office/drawing/2014/main" xmlns="" id="{32C3C845-F51D-4245-8B60-0E2E17541D2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5" name="Line 167317">
          <a:extLst>
            <a:ext uri="{FF2B5EF4-FFF2-40B4-BE49-F238E27FC236}">
              <a16:creationId xmlns:a16="http://schemas.microsoft.com/office/drawing/2014/main" xmlns="" id="{FB8E4BE0-E78C-4FD0-A00D-49A4AB4284A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6" name="Line 167318">
          <a:extLst>
            <a:ext uri="{FF2B5EF4-FFF2-40B4-BE49-F238E27FC236}">
              <a16:creationId xmlns:a16="http://schemas.microsoft.com/office/drawing/2014/main" xmlns="" id="{79F04792-A2BF-45B5-8E23-5D3F9500EDB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7" name="Line 167319">
          <a:extLst>
            <a:ext uri="{FF2B5EF4-FFF2-40B4-BE49-F238E27FC236}">
              <a16:creationId xmlns:a16="http://schemas.microsoft.com/office/drawing/2014/main" xmlns="" id="{A4AC7770-026B-4312-BAF3-7F2C1E9803C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8" name="Line 167320">
          <a:extLst>
            <a:ext uri="{FF2B5EF4-FFF2-40B4-BE49-F238E27FC236}">
              <a16:creationId xmlns:a16="http://schemas.microsoft.com/office/drawing/2014/main" xmlns="" id="{AC9A5154-5D3D-4340-A8B4-A092D3A01BE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89" name="Line 167321">
          <a:extLst>
            <a:ext uri="{FF2B5EF4-FFF2-40B4-BE49-F238E27FC236}">
              <a16:creationId xmlns:a16="http://schemas.microsoft.com/office/drawing/2014/main" xmlns="" id="{4D1CDEBB-B24A-4537-8F6D-ECF75103395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0" name="Line 167322">
          <a:extLst>
            <a:ext uri="{FF2B5EF4-FFF2-40B4-BE49-F238E27FC236}">
              <a16:creationId xmlns:a16="http://schemas.microsoft.com/office/drawing/2014/main" xmlns="" id="{A76A42B0-920D-41EA-88BF-8A18C7101FA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1" name="Line 167323">
          <a:extLst>
            <a:ext uri="{FF2B5EF4-FFF2-40B4-BE49-F238E27FC236}">
              <a16:creationId xmlns:a16="http://schemas.microsoft.com/office/drawing/2014/main" xmlns="" id="{661206FC-396A-4130-9BF2-ED034837DCF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2" name="Line 167324">
          <a:extLst>
            <a:ext uri="{FF2B5EF4-FFF2-40B4-BE49-F238E27FC236}">
              <a16:creationId xmlns:a16="http://schemas.microsoft.com/office/drawing/2014/main" xmlns="" id="{07C6A010-C24E-48C3-9E49-9F4902FCFB9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3" name="Line 167325">
          <a:extLst>
            <a:ext uri="{FF2B5EF4-FFF2-40B4-BE49-F238E27FC236}">
              <a16:creationId xmlns:a16="http://schemas.microsoft.com/office/drawing/2014/main" xmlns="" id="{6F2E0C14-0B3C-4577-A26A-9D13C66B0A8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4" name="Line 167326">
          <a:extLst>
            <a:ext uri="{FF2B5EF4-FFF2-40B4-BE49-F238E27FC236}">
              <a16:creationId xmlns:a16="http://schemas.microsoft.com/office/drawing/2014/main" xmlns="" id="{02C318F1-94D7-46E6-AD41-F37449B9F02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5" name="Line 167327">
          <a:extLst>
            <a:ext uri="{FF2B5EF4-FFF2-40B4-BE49-F238E27FC236}">
              <a16:creationId xmlns:a16="http://schemas.microsoft.com/office/drawing/2014/main" xmlns="" id="{B505BB60-1781-491E-8CD8-9C811923453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6" name="Line 1743">
          <a:extLst>
            <a:ext uri="{FF2B5EF4-FFF2-40B4-BE49-F238E27FC236}">
              <a16:creationId xmlns:a16="http://schemas.microsoft.com/office/drawing/2014/main" xmlns="" id="{DA09427D-2D01-41B3-A804-15789B3B923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7" name="Line 1744">
          <a:extLst>
            <a:ext uri="{FF2B5EF4-FFF2-40B4-BE49-F238E27FC236}">
              <a16:creationId xmlns:a16="http://schemas.microsoft.com/office/drawing/2014/main" xmlns="" id="{66EA8EA3-AE62-4490-8F91-F5C4D29FDDE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8" name="Line 1745">
          <a:extLst>
            <a:ext uri="{FF2B5EF4-FFF2-40B4-BE49-F238E27FC236}">
              <a16:creationId xmlns:a16="http://schemas.microsoft.com/office/drawing/2014/main" xmlns="" id="{77703D42-5EF2-416A-A471-1CE9AC96316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99" name="Line 1746">
          <a:extLst>
            <a:ext uri="{FF2B5EF4-FFF2-40B4-BE49-F238E27FC236}">
              <a16:creationId xmlns:a16="http://schemas.microsoft.com/office/drawing/2014/main" xmlns="" id="{5BD6DC3F-D114-44BC-897E-BF12B96A13D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0" name="Line 1747">
          <a:extLst>
            <a:ext uri="{FF2B5EF4-FFF2-40B4-BE49-F238E27FC236}">
              <a16:creationId xmlns:a16="http://schemas.microsoft.com/office/drawing/2014/main" xmlns="" id="{7564C279-D38C-4A93-84CB-FF6BC6054B2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1" name="Line 1748">
          <a:extLst>
            <a:ext uri="{FF2B5EF4-FFF2-40B4-BE49-F238E27FC236}">
              <a16:creationId xmlns:a16="http://schemas.microsoft.com/office/drawing/2014/main" xmlns="" id="{1D1FD324-4AAA-4B31-BCEB-9C8F993F8F0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2" name="Line 1749">
          <a:extLst>
            <a:ext uri="{FF2B5EF4-FFF2-40B4-BE49-F238E27FC236}">
              <a16:creationId xmlns:a16="http://schemas.microsoft.com/office/drawing/2014/main" xmlns="" id="{BC5EE73D-3500-45C5-9173-830E7726401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3" name="Line 1750">
          <a:extLst>
            <a:ext uri="{FF2B5EF4-FFF2-40B4-BE49-F238E27FC236}">
              <a16:creationId xmlns:a16="http://schemas.microsoft.com/office/drawing/2014/main" xmlns="" id="{8073A49F-69E0-449E-BE3F-102DA798370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4" name="Line 1751">
          <a:extLst>
            <a:ext uri="{FF2B5EF4-FFF2-40B4-BE49-F238E27FC236}">
              <a16:creationId xmlns:a16="http://schemas.microsoft.com/office/drawing/2014/main" xmlns="" id="{81E70413-2386-4D05-978C-59DCDAFC15C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5" name="Line 1752">
          <a:extLst>
            <a:ext uri="{FF2B5EF4-FFF2-40B4-BE49-F238E27FC236}">
              <a16:creationId xmlns:a16="http://schemas.microsoft.com/office/drawing/2014/main" xmlns="" id="{39523E8C-5104-4276-9A68-0D4F7E911B8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6" name="Line 1753">
          <a:extLst>
            <a:ext uri="{FF2B5EF4-FFF2-40B4-BE49-F238E27FC236}">
              <a16:creationId xmlns:a16="http://schemas.microsoft.com/office/drawing/2014/main" xmlns="" id="{6A26FFDA-BB61-4D70-B2D1-5D8A8B0B546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7" name="Line 1754">
          <a:extLst>
            <a:ext uri="{FF2B5EF4-FFF2-40B4-BE49-F238E27FC236}">
              <a16:creationId xmlns:a16="http://schemas.microsoft.com/office/drawing/2014/main" xmlns="" id="{023DC2FD-F5A9-4A8F-AFE0-C511A1856BF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8" name="Line 1755">
          <a:extLst>
            <a:ext uri="{FF2B5EF4-FFF2-40B4-BE49-F238E27FC236}">
              <a16:creationId xmlns:a16="http://schemas.microsoft.com/office/drawing/2014/main" xmlns="" id="{048CB36C-1AD8-421D-B1F2-436EF706A97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09" name="Line 1756">
          <a:extLst>
            <a:ext uri="{FF2B5EF4-FFF2-40B4-BE49-F238E27FC236}">
              <a16:creationId xmlns:a16="http://schemas.microsoft.com/office/drawing/2014/main" xmlns="" id="{3881213B-8762-454A-8718-83E1663793F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0" name="Line 1743">
          <a:extLst>
            <a:ext uri="{FF2B5EF4-FFF2-40B4-BE49-F238E27FC236}">
              <a16:creationId xmlns:a16="http://schemas.microsoft.com/office/drawing/2014/main" xmlns="" id="{C34BAB69-2BDB-4638-8386-C1F95C4E109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1" name="Line 1744">
          <a:extLst>
            <a:ext uri="{FF2B5EF4-FFF2-40B4-BE49-F238E27FC236}">
              <a16:creationId xmlns:a16="http://schemas.microsoft.com/office/drawing/2014/main" xmlns="" id="{C13F0E0F-942B-485B-B79D-6E543039E5D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2" name="Line 1745">
          <a:extLst>
            <a:ext uri="{FF2B5EF4-FFF2-40B4-BE49-F238E27FC236}">
              <a16:creationId xmlns:a16="http://schemas.microsoft.com/office/drawing/2014/main" xmlns="" id="{27B8FE7C-DB56-4ED1-883B-81390EE1FE0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3" name="Line 1746">
          <a:extLst>
            <a:ext uri="{FF2B5EF4-FFF2-40B4-BE49-F238E27FC236}">
              <a16:creationId xmlns:a16="http://schemas.microsoft.com/office/drawing/2014/main" xmlns="" id="{47C58528-039C-4ED6-A4D6-E5447F7F907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4" name="Line 1747">
          <a:extLst>
            <a:ext uri="{FF2B5EF4-FFF2-40B4-BE49-F238E27FC236}">
              <a16:creationId xmlns:a16="http://schemas.microsoft.com/office/drawing/2014/main" xmlns="" id="{ADAD2C1F-BB2B-4228-B324-88E92A80254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5" name="Line 1748">
          <a:extLst>
            <a:ext uri="{FF2B5EF4-FFF2-40B4-BE49-F238E27FC236}">
              <a16:creationId xmlns:a16="http://schemas.microsoft.com/office/drawing/2014/main" xmlns="" id="{5D3B3CF6-9EAD-436E-BD38-59B29706DDA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6" name="Line 1749">
          <a:extLst>
            <a:ext uri="{FF2B5EF4-FFF2-40B4-BE49-F238E27FC236}">
              <a16:creationId xmlns:a16="http://schemas.microsoft.com/office/drawing/2014/main" xmlns="" id="{69D82FA1-EBBD-49AF-A3DC-B8E926DCD02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7" name="Line 1750">
          <a:extLst>
            <a:ext uri="{FF2B5EF4-FFF2-40B4-BE49-F238E27FC236}">
              <a16:creationId xmlns:a16="http://schemas.microsoft.com/office/drawing/2014/main" xmlns="" id="{315AEC21-C297-4686-805E-0CD8BCEED7F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8" name="Line 1751">
          <a:extLst>
            <a:ext uri="{FF2B5EF4-FFF2-40B4-BE49-F238E27FC236}">
              <a16:creationId xmlns:a16="http://schemas.microsoft.com/office/drawing/2014/main" xmlns="" id="{33FAFE6C-A1FB-46B7-81E5-4D2ECBB31A1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19" name="Line 1752">
          <a:extLst>
            <a:ext uri="{FF2B5EF4-FFF2-40B4-BE49-F238E27FC236}">
              <a16:creationId xmlns:a16="http://schemas.microsoft.com/office/drawing/2014/main" xmlns="" id="{FA416011-E068-4446-8774-85393E62ACB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0" name="Line 1753">
          <a:extLst>
            <a:ext uri="{FF2B5EF4-FFF2-40B4-BE49-F238E27FC236}">
              <a16:creationId xmlns:a16="http://schemas.microsoft.com/office/drawing/2014/main" xmlns="" id="{A0F64E92-A238-4F8F-9AED-B7398A017A2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1" name="Line 1754">
          <a:extLst>
            <a:ext uri="{FF2B5EF4-FFF2-40B4-BE49-F238E27FC236}">
              <a16:creationId xmlns:a16="http://schemas.microsoft.com/office/drawing/2014/main" xmlns="" id="{CCCD0CBD-5AA5-496B-8913-2DFED375793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2" name="Line 1755">
          <a:extLst>
            <a:ext uri="{FF2B5EF4-FFF2-40B4-BE49-F238E27FC236}">
              <a16:creationId xmlns:a16="http://schemas.microsoft.com/office/drawing/2014/main" xmlns="" id="{6A262CB7-0690-4890-BEF7-DAB9E527055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3" name="Line 1756">
          <a:extLst>
            <a:ext uri="{FF2B5EF4-FFF2-40B4-BE49-F238E27FC236}">
              <a16:creationId xmlns:a16="http://schemas.microsoft.com/office/drawing/2014/main" xmlns="" id="{23F9C77F-6071-4446-8BD5-31FF7B6D290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4" name="Line 1743">
          <a:extLst>
            <a:ext uri="{FF2B5EF4-FFF2-40B4-BE49-F238E27FC236}">
              <a16:creationId xmlns:a16="http://schemas.microsoft.com/office/drawing/2014/main" xmlns="" id="{C3A6EDA0-14B2-4027-8C6D-3D9643EA1D7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5" name="Line 1744">
          <a:extLst>
            <a:ext uri="{FF2B5EF4-FFF2-40B4-BE49-F238E27FC236}">
              <a16:creationId xmlns:a16="http://schemas.microsoft.com/office/drawing/2014/main" xmlns="" id="{8B65A1CE-8990-44BC-BEE6-81FCB55B964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6" name="Line 1745">
          <a:extLst>
            <a:ext uri="{FF2B5EF4-FFF2-40B4-BE49-F238E27FC236}">
              <a16:creationId xmlns:a16="http://schemas.microsoft.com/office/drawing/2014/main" xmlns="" id="{BC5FF47C-46C1-40EC-8F6E-A6D5A962AC5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7" name="Line 1746">
          <a:extLst>
            <a:ext uri="{FF2B5EF4-FFF2-40B4-BE49-F238E27FC236}">
              <a16:creationId xmlns:a16="http://schemas.microsoft.com/office/drawing/2014/main" xmlns="" id="{E3E2E9C2-87DE-4B59-A830-6EC8ED6E983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8" name="Line 1747">
          <a:extLst>
            <a:ext uri="{FF2B5EF4-FFF2-40B4-BE49-F238E27FC236}">
              <a16:creationId xmlns:a16="http://schemas.microsoft.com/office/drawing/2014/main" xmlns="" id="{965B9E6E-3ED3-4388-9EAA-A0C0A9C9747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29" name="Line 1748">
          <a:extLst>
            <a:ext uri="{FF2B5EF4-FFF2-40B4-BE49-F238E27FC236}">
              <a16:creationId xmlns:a16="http://schemas.microsoft.com/office/drawing/2014/main" xmlns="" id="{C509E964-32ED-46CD-BAD0-E61F331AFDE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0" name="Line 1749">
          <a:extLst>
            <a:ext uri="{FF2B5EF4-FFF2-40B4-BE49-F238E27FC236}">
              <a16:creationId xmlns:a16="http://schemas.microsoft.com/office/drawing/2014/main" xmlns="" id="{D829D3BC-52D7-4CA3-8ADB-F04A0473F57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1" name="Line 1750">
          <a:extLst>
            <a:ext uri="{FF2B5EF4-FFF2-40B4-BE49-F238E27FC236}">
              <a16:creationId xmlns:a16="http://schemas.microsoft.com/office/drawing/2014/main" xmlns="" id="{9B3069BA-668A-44EE-A040-079DA7ECC29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2" name="Line 1751">
          <a:extLst>
            <a:ext uri="{FF2B5EF4-FFF2-40B4-BE49-F238E27FC236}">
              <a16:creationId xmlns:a16="http://schemas.microsoft.com/office/drawing/2014/main" xmlns="" id="{5D92A5D5-A1CA-4CC5-969C-C5395E794D1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3" name="Line 1752">
          <a:extLst>
            <a:ext uri="{FF2B5EF4-FFF2-40B4-BE49-F238E27FC236}">
              <a16:creationId xmlns:a16="http://schemas.microsoft.com/office/drawing/2014/main" xmlns="" id="{421E938E-3A28-447B-ACD4-EBCF82E06B3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4" name="Line 1753">
          <a:extLst>
            <a:ext uri="{FF2B5EF4-FFF2-40B4-BE49-F238E27FC236}">
              <a16:creationId xmlns:a16="http://schemas.microsoft.com/office/drawing/2014/main" xmlns="" id="{3323B2A6-CBB3-4547-9847-A6A40051A93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5" name="Line 1754">
          <a:extLst>
            <a:ext uri="{FF2B5EF4-FFF2-40B4-BE49-F238E27FC236}">
              <a16:creationId xmlns:a16="http://schemas.microsoft.com/office/drawing/2014/main" xmlns="" id="{4BA8C4FF-444C-4AA0-892C-22E1A82EC24A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6" name="Line 1755">
          <a:extLst>
            <a:ext uri="{FF2B5EF4-FFF2-40B4-BE49-F238E27FC236}">
              <a16:creationId xmlns:a16="http://schemas.microsoft.com/office/drawing/2014/main" xmlns="" id="{E0508A97-EF67-4F39-B1F2-DD27A978F71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7" name="Line 1756">
          <a:extLst>
            <a:ext uri="{FF2B5EF4-FFF2-40B4-BE49-F238E27FC236}">
              <a16:creationId xmlns:a16="http://schemas.microsoft.com/office/drawing/2014/main" xmlns="" id="{6DB9C328-1745-40AE-A215-85924B33F62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8" name="Line 1743">
          <a:extLst>
            <a:ext uri="{FF2B5EF4-FFF2-40B4-BE49-F238E27FC236}">
              <a16:creationId xmlns:a16="http://schemas.microsoft.com/office/drawing/2014/main" xmlns="" id="{41D279D1-0E67-4870-9240-6D0E52FDF10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39" name="Line 1744">
          <a:extLst>
            <a:ext uri="{FF2B5EF4-FFF2-40B4-BE49-F238E27FC236}">
              <a16:creationId xmlns:a16="http://schemas.microsoft.com/office/drawing/2014/main" xmlns="" id="{E2FF4639-02FF-420E-A6EC-6E340A49EF0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0" name="Line 1745">
          <a:extLst>
            <a:ext uri="{FF2B5EF4-FFF2-40B4-BE49-F238E27FC236}">
              <a16:creationId xmlns:a16="http://schemas.microsoft.com/office/drawing/2014/main" xmlns="" id="{E217E423-031D-42BB-BF85-77613D8E787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1" name="Line 1746">
          <a:extLst>
            <a:ext uri="{FF2B5EF4-FFF2-40B4-BE49-F238E27FC236}">
              <a16:creationId xmlns:a16="http://schemas.microsoft.com/office/drawing/2014/main" xmlns="" id="{C4B87947-4CDA-4A74-ADF6-1D5165B18AD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2" name="Line 1747">
          <a:extLst>
            <a:ext uri="{FF2B5EF4-FFF2-40B4-BE49-F238E27FC236}">
              <a16:creationId xmlns:a16="http://schemas.microsoft.com/office/drawing/2014/main" xmlns="" id="{A914AE21-FBF4-40EC-A6D6-15987278307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3" name="Line 1748">
          <a:extLst>
            <a:ext uri="{FF2B5EF4-FFF2-40B4-BE49-F238E27FC236}">
              <a16:creationId xmlns:a16="http://schemas.microsoft.com/office/drawing/2014/main" xmlns="" id="{E4C42AA6-3608-49BB-9A03-028B80DE34B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4" name="Line 1749">
          <a:extLst>
            <a:ext uri="{FF2B5EF4-FFF2-40B4-BE49-F238E27FC236}">
              <a16:creationId xmlns:a16="http://schemas.microsoft.com/office/drawing/2014/main" xmlns="" id="{9694BCE5-4B72-4F61-9856-C1FC60C6E6D4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5" name="Line 1750">
          <a:extLst>
            <a:ext uri="{FF2B5EF4-FFF2-40B4-BE49-F238E27FC236}">
              <a16:creationId xmlns:a16="http://schemas.microsoft.com/office/drawing/2014/main" xmlns="" id="{4BEFB64B-858C-48CB-AED5-2D2EA172E9B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6" name="Line 1751">
          <a:extLst>
            <a:ext uri="{FF2B5EF4-FFF2-40B4-BE49-F238E27FC236}">
              <a16:creationId xmlns:a16="http://schemas.microsoft.com/office/drawing/2014/main" xmlns="" id="{CEA9EC33-FE3E-4676-B5F6-C9D40CAE967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7" name="Line 1752">
          <a:extLst>
            <a:ext uri="{FF2B5EF4-FFF2-40B4-BE49-F238E27FC236}">
              <a16:creationId xmlns:a16="http://schemas.microsoft.com/office/drawing/2014/main" xmlns="" id="{47922C73-10E8-4471-B923-3E579062F10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8" name="Line 1753">
          <a:extLst>
            <a:ext uri="{FF2B5EF4-FFF2-40B4-BE49-F238E27FC236}">
              <a16:creationId xmlns:a16="http://schemas.microsoft.com/office/drawing/2014/main" xmlns="" id="{CD2F6850-04C1-400E-A028-0014E89B661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49" name="Line 1754">
          <a:extLst>
            <a:ext uri="{FF2B5EF4-FFF2-40B4-BE49-F238E27FC236}">
              <a16:creationId xmlns:a16="http://schemas.microsoft.com/office/drawing/2014/main" xmlns="" id="{C8C57FC6-CED5-465A-B380-6D6D2D10638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0" name="Line 1755">
          <a:extLst>
            <a:ext uri="{FF2B5EF4-FFF2-40B4-BE49-F238E27FC236}">
              <a16:creationId xmlns:a16="http://schemas.microsoft.com/office/drawing/2014/main" xmlns="" id="{BC7C43DA-FBFE-465E-B963-BC90898D232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1" name="Line 1756">
          <a:extLst>
            <a:ext uri="{FF2B5EF4-FFF2-40B4-BE49-F238E27FC236}">
              <a16:creationId xmlns:a16="http://schemas.microsoft.com/office/drawing/2014/main" xmlns="" id="{61DC0362-8582-4ABC-AB12-E2360011EA9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2" name="Line 1743">
          <a:extLst>
            <a:ext uri="{FF2B5EF4-FFF2-40B4-BE49-F238E27FC236}">
              <a16:creationId xmlns:a16="http://schemas.microsoft.com/office/drawing/2014/main" xmlns="" id="{44BD8AC4-1791-4213-BA88-F8E4C8ADB2E8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3" name="Line 1744">
          <a:extLst>
            <a:ext uri="{FF2B5EF4-FFF2-40B4-BE49-F238E27FC236}">
              <a16:creationId xmlns:a16="http://schemas.microsoft.com/office/drawing/2014/main" xmlns="" id="{3EB55F70-0488-41A8-8645-6AA95A0A947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4" name="Line 1745">
          <a:extLst>
            <a:ext uri="{FF2B5EF4-FFF2-40B4-BE49-F238E27FC236}">
              <a16:creationId xmlns:a16="http://schemas.microsoft.com/office/drawing/2014/main" xmlns="" id="{FEC0818A-B614-4783-845D-176FFB2ADF26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5" name="Line 1746">
          <a:extLst>
            <a:ext uri="{FF2B5EF4-FFF2-40B4-BE49-F238E27FC236}">
              <a16:creationId xmlns:a16="http://schemas.microsoft.com/office/drawing/2014/main" xmlns="" id="{5B419E11-DA7E-4568-8076-C6F01014937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6" name="Line 1747">
          <a:extLst>
            <a:ext uri="{FF2B5EF4-FFF2-40B4-BE49-F238E27FC236}">
              <a16:creationId xmlns:a16="http://schemas.microsoft.com/office/drawing/2014/main" xmlns="" id="{1D61708E-69FD-4EFE-B09F-904C0E41E65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7" name="Line 1748">
          <a:extLst>
            <a:ext uri="{FF2B5EF4-FFF2-40B4-BE49-F238E27FC236}">
              <a16:creationId xmlns:a16="http://schemas.microsoft.com/office/drawing/2014/main" xmlns="" id="{44C75A25-632F-44CC-93F0-83B7E5146A7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8" name="Line 1749">
          <a:extLst>
            <a:ext uri="{FF2B5EF4-FFF2-40B4-BE49-F238E27FC236}">
              <a16:creationId xmlns:a16="http://schemas.microsoft.com/office/drawing/2014/main" xmlns="" id="{536808F3-26E7-4702-90F7-C6E20D59F2F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59" name="Line 1750">
          <a:extLst>
            <a:ext uri="{FF2B5EF4-FFF2-40B4-BE49-F238E27FC236}">
              <a16:creationId xmlns:a16="http://schemas.microsoft.com/office/drawing/2014/main" xmlns="" id="{B490744D-FE9E-4E5E-8EAD-8BFF063244E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0" name="Line 1751">
          <a:extLst>
            <a:ext uri="{FF2B5EF4-FFF2-40B4-BE49-F238E27FC236}">
              <a16:creationId xmlns:a16="http://schemas.microsoft.com/office/drawing/2014/main" xmlns="" id="{6633B029-85DA-4889-9C1B-F42FD643F63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1" name="Line 1752">
          <a:extLst>
            <a:ext uri="{FF2B5EF4-FFF2-40B4-BE49-F238E27FC236}">
              <a16:creationId xmlns:a16="http://schemas.microsoft.com/office/drawing/2014/main" xmlns="" id="{B30051EF-9459-4DB2-852E-231F2707C5E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2" name="Line 1753">
          <a:extLst>
            <a:ext uri="{FF2B5EF4-FFF2-40B4-BE49-F238E27FC236}">
              <a16:creationId xmlns:a16="http://schemas.microsoft.com/office/drawing/2014/main" xmlns="" id="{4BAE31D8-A085-47AD-ADFA-CBD108406D5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3" name="Line 1754">
          <a:extLst>
            <a:ext uri="{FF2B5EF4-FFF2-40B4-BE49-F238E27FC236}">
              <a16:creationId xmlns:a16="http://schemas.microsoft.com/office/drawing/2014/main" xmlns="" id="{0903F7C6-B6A4-469C-BD81-AEF9104235D7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4" name="Line 1755">
          <a:extLst>
            <a:ext uri="{FF2B5EF4-FFF2-40B4-BE49-F238E27FC236}">
              <a16:creationId xmlns:a16="http://schemas.microsoft.com/office/drawing/2014/main" xmlns="" id="{46E9B229-B522-4792-A9CE-8E1D8F6CAE1F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5" name="Line 1756">
          <a:extLst>
            <a:ext uri="{FF2B5EF4-FFF2-40B4-BE49-F238E27FC236}">
              <a16:creationId xmlns:a16="http://schemas.microsoft.com/office/drawing/2014/main" xmlns="" id="{869F275C-4E41-42D0-ADD9-B8090D005763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6" name="Line 1743">
          <a:extLst>
            <a:ext uri="{FF2B5EF4-FFF2-40B4-BE49-F238E27FC236}">
              <a16:creationId xmlns:a16="http://schemas.microsoft.com/office/drawing/2014/main" xmlns="" id="{30A36372-4753-4185-B8C6-560F73E1DFC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7" name="Line 1744">
          <a:extLst>
            <a:ext uri="{FF2B5EF4-FFF2-40B4-BE49-F238E27FC236}">
              <a16:creationId xmlns:a16="http://schemas.microsoft.com/office/drawing/2014/main" xmlns="" id="{C5A7FCD0-23DC-4BD8-ACBF-87430F78242D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8" name="Line 1745">
          <a:extLst>
            <a:ext uri="{FF2B5EF4-FFF2-40B4-BE49-F238E27FC236}">
              <a16:creationId xmlns:a16="http://schemas.microsoft.com/office/drawing/2014/main" xmlns="" id="{9B4C426E-B1AC-4EA7-8E6B-8720A83B9AA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69" name="Line 1746">
          <a:extLst>
            <a:ext uri="{FF2B5EF4-FFF2-40B4-BE49-F238E27FC236}">
              <a16:creationId xmlns:a16="http://schemas.microsoft.com/office/drawing/2014/main" xmlns="" id="{127F29E8-30D0-4E35-95EE-C3836E1F474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0" name="Line 1747">
          <a:extLst>
            <a:ext uri="{FF2B5EF4-FFF2-40B4-BE49-F238E27FC236}">
              <a16:creationId xmlns:a16="http://schemas.microsoft.com/office/drawing/2014/main" xmlns="" id="{094F7E7F-15E0-45A9-AC00-525374F37A7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1" name="Line 1748">
          <a:extLst>
            <a:ext uri="{FF2B5EF4-FFF2-40B4-BE49-F238E27FC236}">
              <a16:creationId xmlns:a16="http://schemas.microsoft.com/office/drawing/2014/main" xmlns="" id="{36E5DA92-EED1-4809-9D3D-34B55A54CA1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2" name="Line 1749">
          <a:extLst>
            <a:ext uri="{FF2B5EF4-FFF2-40B4-BE49-F238E27FC236}">
              <a16:creationId xmlns:a16="http://schemas.microsoft.com/office/drawing/2014/main" xmlns="" id="{A8C642CD-3DA5-4DA7-AFA4-1803969FD350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3" name="Line 1750">
          <a:extLst>
            <a:ext uri="{FF2B5EF4-FFF2-40B4-BE49-F238E27FC236}">
              <a16:creationId xmlns:a16="http://schemas.microsoft.com/office/drawing/2014/main" xmlns="" id="{ABEC50C4-CAC8-4093-AB24-17117B7574B1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4" name="Line 1751">
          <a:extLst>
            <a:ext uri="{FF2B5EF4-FFF2-40B4-BE49-F238E27FC236}">
              <a16:creationId xmlns:a16="http://schemas.microsoft.com/office/drawing/2014/main" xmlns="" id="{0C76A9B9-503E-4F25-B04B-1FCD23391D0E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5" name="Line 1752">
          <a:extLst>
            <a:ext uri="{FF2B5EF4-FFF2-40B4-BE49-F238E27FC236}">
              <a16:creationId xmlns:a16="http://schemas.microsoft.com/office/drawing/2014/main" xmlns="" id="{E18A9546-20D1-44B7-A259-D01631A416F5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6" name="Line 1753">
          <a:extLst>
            <a:ext uri="{FF2B5EF4-FFF2-40B4-BE49-F238E27FC236}">
              <a16:creationId xmlns:a16="http://schemas.microsoft.com/office/drawing/2014/main" xmlns="" id="{1A926783-5228-40DF-866C-262885716FA9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7" name="Line 1754">
          <a:extLst>
            <a:ext uri="{FF2B5EF4-FFF2-40B4-BE49-F238E27FC236}">
              <a16:creationId xmlns:a16="http://schemas.microsoft.com/office/drawing/2014/main" xmlns="" id="{054C4031-06A2-48CD-A953-FE758448584C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8" name="Line 1755">
          <a:extLst>
            <a:ext uri="{FF2B5EF4-FFF2-40B4-BE49-F238E27FC236}">
              <a16:creationId xmlns:a16="http://schemas.microsoft.com/office/drawing/2014/main" xmlns="" id="{471B2CD7-C985-4590-9904-1C6AAE409AA2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79" name="Line 1756">
          <a:extLst>
            <a:ext uri="{FF2B5EF4-FFF2-40B4-BE49-F238E27FC236}">
              <a16:creationId xmlns:a16="http://schemas.microsoft.com/office/drawing/2014/main" xmlns="" id="{DD552084-CA16-4D15-B47F-5DD1502A802B}"/>
            </a:ext>
          </a:extLst>
        </xdr:cNvPr>
        <xdr:cNvSpPr>
          <a:spLocks noChangeShapeType="1"/>
        </xdr:cNvSpPr>
      </xdr:nvSpPr>
      <xdr:spPr bwMode="auto">
        <a:xfrm>
          <a:off x="5715000" y="1314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0" name="Line 1743">
          <a:extLst>
            <a:ext uri="{FF2B5EF4-FFF2-40B4-BE49-F238E27FC236}">
              <a16:creationId xmlns:a16="http://schemas.microsoft.com/office/drawing/2014/main" xmlns="" id="{1B31F09D-5CC6-4E2A-8E9B-B452C50B7D5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1" name="Line 1744">
          <a:extLst>
            <a:ext uri="{FF2B5EF4-FFF2-40B4-BE49-F238E27FC236}">
              <a16:creationId xmlns:a16="http://schemas.microsoft.com/office/drawing/2014/main" xmlns="" id="{F3D91742-FC09-4B84-BF46-C5B1859868D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2" name="Line 1745">
          <a:extLst>
            <a:ext uri="{FF2B5EF4-FFF2-40B4-BE49-F238E27FC236}">
              <a16:creationId xmlns:a16="http://schemas.microsoft.com/office/drawing/2014/main" xmlns="" id="{DB330F15-C4BF-43EF-88EA-E6142B3F042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3" name="Line 1746">
          <a:extLst>
            <a:ext uri="{FF2B5EF4-FFF2-40B4-BE49-F238E27FC236}">
              <a16:creationId xmlns:a16="http://schemas.microsoft.com/office/drawing/2014/main" xmlns="" id="{BE9E6292-BD39-4231-BD60-6619D921B37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4" name="Line 1747">
          <a:extLst>
            <a:ext uri="{FF2B5EF4-FFF2-40B4-BE49-F238E27FC236}">
              <a16:creationId xmlns:a16="http://schemas.microsoft.com/office/drawing/2014/main" xmlns="" id="{26215012-DEB8-411A-987A-471A0C46D6B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5" name="Line 1748">
          <a:extLst>
            <a:ext uri="{FF2B5EF4-FFF2-40B4-BE49-F238E27FC236}">
              <a16:creationId xmlns:a16="http://schemas.microsoft.com/office/drawing/2014/main" xmlns="" id="{1D2B3FA9-9069-45FF-8539-59606BEC61D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6" name="Line 1749">
          <a:extLst>
            <a:ext uri="{FF2B5EF4-FFF2-40B4-BE49-F238E27FC236}">
              <a16:creationId xmlns:a16="http://schemas.microsoft.com/office/drawing/2014/main" xmlns="" id="{AD588D82-C67B-422C-8B36-4A6027DBBD9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7" name="Line 1750">
          <a:extLst>
            <a:ext uri="{FF2B5EF4-FFF2-40B4-BE49-F238E27FC236}">
              <a16:creationId xmlns:a16="http://schemas.microsoft.com/office/drawing/2014/main" xmlns="" id="{FD4CA542-2FE4-4E93-956F-26DF866BEDE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8" name="Line 1751">
          <a:extLst>
            <a:ext uri="{FF2B5EF4-FFF2-40B4-BE49-F238E27FC236}">
              <a16:creationId xmlns:a16="http://schemas.microsoft.com/office/drawing/2014/main" xmlns="" id="{0EEA1D36-69C2-4108-AA6C-7B68539DEDA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89" name="Line 1752">
          <a:extLst>
            <a:ext uri="{FF2B5EF4-FFF2-40B4-BE49-F238E27FC236}">
              <a16:creationId xmlns:a16="http://schemas.microsoft.com/office/drawing/2014/main" xmlns="" id="{73F71E93-A628-4603-93C3-3FC7765B284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0" name="Line 1753">
          <a:extLst>
            <a:ext uri="{FF2B5EF4-FFF2-40B4-BE49-F238E27FC236}">
              <a16:creationId xmlns:a16="http://schemas.microsoft.com/office/drawing/2014/main" xmlns="" id="{A1F60181-C716-4AA1-9F8A-238F1DB426B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1" name="Line 1754">
          <a:extLst>
            <a:ext uri="{FF2B5EF4-FFF2-40B4-BE49-F238E27FC236}">
              <a16:creationId xmlns:a16="http://schemas.microsoft.com/office/drawing/2014/main" xmlns="" id="{38C10744-92CE-4912-975B-24BE9C2D247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2" name="Line 1755">
          <a:extLst>
            <a:ext uri="{FF2B5EF4-FFF2-40B4-BE49-F238E27FC236}">
              <a16:creationId xmlns:a16="http://schemas.microsoft.com/office/drawing/2014/main" xmlns="" id="{0DAA22F5-1980-42E9-9D35-FF6F145AC0F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3" name="Line 1756">
          <a:extLst>
            <a:ext uri="{FF2B5EF4-FFF2-40B4-BE49-F238E27FC236}">
              <a16:creationId xmlns:a16="http://schemas.microsoft.com/office/drawing/2014/main" xmlns="" id="{54A24AFE-56ED-4BAA-9A66-C6C2D26C34D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4" name="Line 1743">
          <a:extLst>
            <a:ext uri="{FF2B5EF4-FFF2-40B4-BE49-F238E27FC236}">
              <a16:creationId xmlns:a16="http://schemas.microsoft.com/office/drawing/2014/main" xmlns="" id="{F3665793-23E9-4B88-BCF4-FCC7D175003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5" name="Line 1744">
          <a:extLst>
            <a:ext uri="{FF2B5EF4-FFF2-40B4-BE49-F238E27FC236}">
              <a16:creationId xmlns:a16="http://schemas.microsoft.com/office/drawing/2014/main" xmlns="" id="{28365C2A-7BEB-45F7-83A9-BF5D1CE3FCE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6" name="Line 1745">
          <a:extLst>
            <a:ext uri="{FF2B5EF4-FFF2-40B4-BE49-F238E27FC236}">
              <a16:creationId xmlns:a16="http://schemas.microsoft.com/office/drawing/2014/main" xmlns="" id="{74018686-2399-4199-BCF0-83D8EF104FC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7" name="Line 1746">
          <a:extLst>
            <a:ext uri="{FF2B5EF4-FFF2-40B4-BE49-F238E27FC236}">
              <a16:creationId xmlns:a16="http://schemas.microsoft.com/office/drawing/2014/main" xmlns="" id="{AE721553-0D70-4F45-B26D-AA38DDA03A2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8" name="Line 1747">
          <a:extLst>
            <a:ext uri="{FF2B5EF4-FFF2-40B4-BE49-F238E27FC236}">
              <a16:creationId xmlns:a16="http://schemas.microsoft.com/office/drawing/2014/main" xmlns="" id="{7F179E69-5495-4BDC-AD03-15C1DAC3DA5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899" name="Line 1748">
          <a:extLst>
            <a:ext uri="{FF2B5EF4-FFF2-40B4-BE49-F238E27FC236}">
              <a16:creationId xmlns:a16="http://schemas.microsoft.com/office/drawing/2014/main" xmlns="" id="{99A21068-4FDB-40F9-83FD-9C4EA955678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0" name="Line 1749">
          <a:extLst>
            <a:ext uri="{FF2B5EF4-FFF2-40B4-BE49-F238E27FC236}">
              <a16:creationId xmlns:a16="http://schemas.microsoft.com/office/drawing/2014/main" xmlns="" id="{BC4027E3-99C5-4882-B7DA-E540ADAA9A7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1" name="Line 1750">
          <a:extLst>
            <a:ext uri="{FF2B5EF4-FFF2-40B4-BE49-F238E27FC236}">
              <a16:creationId xmlns:a16="http://schemas.microsoft.com/office/drawing/2014/main" xmlns="" id="{BAA61480-15CA-4B96-9232-7762A8249D1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2" name="Line 1751">
          <a:extLst>
            <a:ext uri="{FF2B5EF4-FFF2-40B4-BE49-F238E27FC236}">
              <a16:creationId xmlns:a16="http://schemas.microsoft.com/office/drawing/2014/main" xmlns="" id="{23991A56-B5E6-4C77-90BC-513380F7CED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3" name="Line 1752">
          <a:extLst>
            <a:ext uri="{FF2B5EF4-FFF2-40B4-BE49-F238E27FC236}">
              <a16:creationId xmlns:a16="http://schemas.microsoft.com/office/drawing/2014/main" xmlns="" id="{9F3D9C07-167C-4597-AD3D-1EC34E4D27D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4" name="Line 1753">
          <a:extLst>
            <a:ext uri="{FF2B5EF4-FFF2-40B4-BE49-F238E27FC236}">
              <a16:creationId xmlns:a16="http://schemas.microsoft.com/office/drawing/2014/main" xmlns="" id="{70486521-C818-4A96-80FC-88B2CB318A4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5" name="Line 1754">
          <a:extLst>
            <a:ext uri="{FF2B5EF4-FFF2-40B4-BE49-F238E27FC236}">
              <a16:creationId xmlns:a16="http://schemas.microsoft.com/office/drawing/2014/main" xmlns="" id="{1CA5EBC7-A371-4FF5-83C6-4F3190B2332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6" name="Line 1755">
          <a:extLst>
            <a:ext uri="{FF2B5EF4-FFF2-40B4-BE49-F238E27FC236}">
              <a16:creationId xmlns:a16="http://schemas.microsoft.com/office/drawing/2014/main" xmlns="" id="{CDBD307A-010B-425E-B5F5-E9B3A350144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7" name="Line 1756">
          <a:extLst>
            <a:ext uri="{FF2B5EF4-FFF2-40B4-BE49-F238E27FC236}">
              <a16:creationId xmlns:a16="http://schemas.microsoft.com/office/drawing/2014/main" xmlns="" id="{CD741175-7BCB-475C-97A0-FB9D8F3F721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8" name="Line 1743">
          <a:extLst>
            <a:ext uri="{FF2B5EF4-FFF2-40B4-BE49-F238E27FC236}">
              <a16:creationId xmlns:a16="http://schemas.microsoft.com/office/drawing/2014/main" xmlns="" id="{83F9FA66-716B-4146-ABC6-F4CA6548058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09" name="Line 1744">
          <a:extLst>
            <a:ext uri="{FF2B5EF4-FFF2-40B4-BE49-F238E27FC236}">
              <a16:creationId xmlns:a16="http://schemas.microsoft.com/office/drawing/2014/main" xmlns="" id="{8AEA426A-7318-46BB-A5A4-F7D0230878D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0" name="Line 1745">
          <a:extLst>
            <a:ext uri="{FF2B5EF4-FFF2-40B4-BE49-F238E27FC236}">
              <a16:creationId xmlns:a16="http://schemas.microsoft.com/office/drawing/2014/main" xmlns="" id="{21AFBC96-1319-4CFC-A7F3-8C90FAE702C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1" name="Line 1746">
          <a:extLst>
            <a:ext uri="{FF2B5EF4-FFF2-40B4-BE49-F238E27FC236}">
              <a16:creationId xmlns:a16="http://schemas.microsoft.com/office/drawing/2014/main" xmlns="" id="{E630FD0D-9903-44D5-8829-59E3BADB922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2" name="Line 1747">
          <a:extLst>
            <a:ext uri="{FF2B5EF4-FFF2-40B4-BE49-F238E27FC236}">
              <a16:creationId xmlns:a16="http://schemas.microsoft.com/office/drawing/2014/main" xmlns="" id="{166DD071-FEFD-48D6-B7E3-50011E6A0A0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3" name="Line 1748">
          <a:extLst>
            <a:ext uri="{FF2B5EF4-FFF2-40B4-BE49-F238E27FC236}">
              <a16:creationId xmlns:a16="http://schemas.microsoft.com/office/drawing/2014/main" xmlns="" id="{DB010B14-238D-458D-935E-606882666A9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4" name="Line 1749">
          <a:extLst>
            <a:ext uri="{FF2B5EF4-FFF2-40B4-BE49-F238E27FC236}">
              <a16:creationId xmlns:a16="http://schemas.microsoft.com/office/drawing/2014/main" xmlns="" id="{7E577130-FD1C-4286-8550-606405266CB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5" name="Line 1750">
          <a:extLst>
            <a:ext uri="{FF2B5EF4-FFF2-40B4-BE49-F238E27FC236}">
              <a16:creationId xmlns:a16="http://schemas.microsoft.com/office/drawing/2014/main" xmlns="" id="{BBA6F943-EF6E-4222-A3DB-0A60A9146C9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6" name="Line 1751">
          <a:extLst>
            <a:ext uri="{FF2B5EF4-FFF2-40B4-BE49-F238E27FC236}">
              <a16:creationId xmlns:a16="http://schemas.microsoft.com/office/drawing/2014/main" xmlns="" id="{99B52625-3A50-436D-BDC3-3AD4A01E189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7" name="Line 1752">
          <a:extLst>
            <a:ext uri="{FF2B5EF4-FFF2-40B4-BE49-F238E27FC236}">
              <a16:creationId xmlns:a16="http://schemas.microsoft.com/office/drawing/2014/main" xmlns="" id="{F2E989BE-8ADC-43EC-8A84-6A2BDE070EE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8" name="Line 1753">
          <a:extLst>
            <a:ext uri="{FF2B5EF4-FFF2-40B4-BE49-F238E27FC236}">
              <a16:creationId xmlns:a16="http://schemas.microsoft.com/office/drawing/2014/main" xmlns="" id="{04A88CE3-0D19-4839-B900-A27853A7677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19" name="Line 1754">
          <a:extLst>
            <a:ext uri="{FF2B5EF4-FFF2-40B4-BE49-F238E27FC236}">
              <a16:creationId xmlns:a16="http://schemas.microsoft.com/office/drawing/2014/main" xmlns="" id="{FB0FD1E8-3BDC-4FD9-AECE-386E68C491B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0" name="Line 1755">
          <a:extLst>
            <a:ext uri="{FF2B5EF4-FFF2-40B4-BE49-F238E27FC236}">
              <a16:creationId xmlns:a16="http://schemas.microsoft.com/office/drawing/2014/main" xmlns="" id="{8FBFBDD6-B118-4FA5-B443-0C71D62B444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1" name="Line 1756">
          <a:extLst>
            <a:ext uri="{FF2B5EF4-FFF2-40B4-BE49-F238E27FC236}">
              <a16:creationId xmlns:a16="http://schemas.microsoft.com/office/drawing/2014/main" xmlns="" id="{F4B1A5FC-22B2-4229-BDF3-727ED8A0B4A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2" name="Line 1743">
          <a:extLst>
            <a:ext uri="{FF2B5EF4-FFF2-40B4-BE49-F238E27FC236}">
              <a16:creationId xmlns:a16="http://schemas.microsoft.com/office/drawing/2014/main" xmlns="" id="{9032BA69-07B4-4B07-A702-8DA58BAF179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3" name="Line 1744">
          <a:extLst>
            <a:ext uri="{FF2B5EF4-FFF2-40B4-BE49-F238E27FC236}">
              <a16:creationId xmlns:a16="http://schemas.microsoft.com/office/drawing/2014/main" xmlns="" id="{81C64C89-6094-46F7-90F7-08352D01DA6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4" name="Line 1745">
          <a:extLst>
            <a:ext uri="{FF2B5EF4-FFF2-40B4-BE49-F238E27FC236}">
              <a16:creationId xmlns:a16="http://schemas.microsoft.com/office/drawing/2014/main" xmlns="" id="{B7719403-D1FA-4DB8-B688-6B879FE0875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5" name="Line 1746">
          <a:extLst>
            <a:ext uri="{FF2B5EF4-FFF2-40B4-BE49-F238E27FC236}">
              <a16:creationId xmlns:a16="http://schemas.microsoft.com/office/drawing/2014/main" xmlns="" id="{93894309-0120-4A41-8A4D-D024442D8C7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6" name="Line 1747">
          <a:extLst>
            <a:ext uri="{FF2B5EF4-FFF2-40B4-BE49-F238E27FC236}">
              <a16:creationId xmlns:a16="http://schemas.microsoft.com/office/drawing/2014/main" xmlns="" id="{69A12FB5-3D6E-446F-865E-FAB23E44F9F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7" name="Line 1748">
          <a:extLst>
            <a:ext uri="{FF2B5EF4-FFF2-40B4-BE49-F238E27FC236}">
              <a16:creationId xmlns:a16="http://schemas.microsoft.com/office/drawing/2014/main" xmlns="" id="{67E11236-4E1F-4711-8E42-2F1B7EDCD17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8" name="Line 1749">
          <a:extLst>
            <a:ext uri="{FF2B5EF4-FFF2-40B4-BE49-F238E27FC236}">
              <a16:creationId xmlns:a16="http://schemas.microsoft.com/office/drawing/2014/main" xmlns="" id="{110AE4C6-B8B1-48CD-B96E-9F6AA34E083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29" name="Line 1750">
          <a:extLst>
            <a:ext uri="{FF2B5EF4-FFF2-40B4-BE49-F238E27FC236}">
              <a16:creationId xmlns:a16="http://schemas.microsoft.com/office/drawing/2014/main" xmlns="" id="{5C4D9559-AAF7-4F24-BC86-897B7CCC7BA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0" name="Line 1751">
          <a:extLst>
            <a:ext uri="{FF2B5EF4-FFF2-40B4-BE49-F238E27FC236}">
              <a16:creationId xmlns:a16="http://schemas.microsoft.com/office/drawing/2014/main" xmlns="" id="{0A92C024-DC9E-4776-BAA8-B8CC7156470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1" name="Line 1752">
          <a:extLst>
            <a:ext uri="{FF2B5EF4-FFF2-40B4-BE49-F238E27FC236}">
              <a16:creationId xmlns:a16="http://schemas.microsoft.com/office/drawing/2014/main" xmlns="" id="{C282E023-775C-4B60-BC2F-936F19589A7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2" name="Line 1753">
          <a:extLst>
            <a:ext uri="{FF2B5EF4-FFF2-40B4-BE49-F238E27FC236}">
              <a16:creationId xmlns:a16="http://schemas.microsoft.com/office/drawing/2014/main" xmlns="" id="{E683917B-1EF0-4A79-AF39-4BB9F842D51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3" name="Line 1754">
          <a:extLst>
            <a:ext uri="{FF2B5EF4-FFF2-40B4-BE49-F238E27FC236}">
              <a16:creationId xmlns:a16="http://schemas.microsoft.com/office/drawing/2014/main" xmlns="" id="{94D82871-7648-49D2-8F95-6E932A22817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4" name="Line 1755">
          <a:extLst>
            <a:ext uri="{FF2B5EF4-FFF2-40B4-BE49-F238E27FC236}">
              <a16:creationId xmlns:a16="http://schemas.microsoft.com/office/drawing/2014/main" xmlns="" id="{86DBDE7E-B882-4FF5-9CCE-5222F93DCDE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5" name="Line 1756">
          <a:extLst>
            <a:ext uri="{FF2B5EF4-FFF2-40B4-BE49-F238E27FC236}">
              <a16:creationId xmlns:a16="http://schemas.microsoft.com/office/drawing/2014/main" xmlns="" id="{4F7E5D0F-3D76-480A-ABC7-5E3018A9830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6" name="Line 1743">
          <a:extLst>
            <a:ext uri="{FF2B5EF4-FFF2-40B4-BE49-F238E27FC236}">
              <a16:creationId xmlns:a16="http://schemas.microsoft.com/office/drawing/2014/main" xmlns="" id="{811E3E4F-8191-4AF7-B347-1607ECB45A3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7" name="Line 1744">
          <a:extLst>
            <a:ext uri="{FF2B5EF4-FFF2-40B4-BE49-F238E27FC236}">
              <a16:creationId xmlns:a16="http://schemas.microsoft.com/office/drawing/2014/main" xmlns="" id="{F4292C31-F488-4074-A484-0A73223AB64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8" name="Line 1745">
          <a:extLst>
            <a:ext uri="{FF2B5EF4-FFF2-40B4-BE49-F238E27FC236}">
              <a16:creationId xmlns:a16="http://schemas.microsoft.com/office/drawing/2014/main" xmlns="" id="{6B0037B3-1A25-434E-A256-CEE29D74E57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39" name="Line 1746">
          <a:extLst>
            <a:ext uri="{FF2B5EF4-FFF2-40B4-BE49-F238E27FC236}">
              <a16:creationId xmlns:a16="http://schemas.microsoft.com/office/drawing/2014/main" xmlns="" id="{5398688B-5977-4942-8A8C-E266739FF8F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0" name="Line 1747">
          <a:extLst>
            <a:ext uri="{FF2B5EF4-FFF2-40B4-BE49-F238E27FC236}">
              <a16:creationId xmlns:a16="http://schemas.microsoft.com/office/drawing/2014/main" xmlns="" id="{6C419749-8281-4655-AAC9-BBF313581AD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1" name="Line 1748">
          <a:extLst>
            <a:ext uri="{FF2B5EF4-FFF2-40B4-BE49-F238E27FC236}">
              <a16:creationId xmlns:a16="http://schemas.microsoft.com/office/drawing/2014/main" xmlns="" id="{5F531C5F-8A62-43AD-9F32-2242E7805C5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2" name="Line 1749">
          <a:extLst>
            <a:ext uri="{FF2B5EF4-FFF2-40B4-BE49-F238E27FC236}">
              <a16:creationId xmlns:a16="http://schemas.microsoft.com/office/drawing/2014/main" xmlns="" id="{E0A34633-21C0-4F3D-9F2E-AF3E2C8BAD8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3" name="Line 1750">
          <a:extLst>
            <a:ext uri="{FF2B5EF4-FFF2-40B4-BE49-F238E27FC236}">
              <a16:creationId xmlns:a16="http://schemas.microsoft.com/office/drawing/2014/main" xmlns="" id="{576C3009-87EF-4D19-A9F1-6B69F95B7D5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4" name="Line 1751">
          <a:extLst>
            <a:ext uri="{FF2B5EF4-FFF2-40B4-BE49-F238E27FC236}">
              <a16:creationId xmlns:a16="http://schemas.microsoft.com/office/drawing/2014/main" xmlns="" id="{2AEC4C91-BF09-42C5-9EA2-C704B15555A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5" name="Line 1752">
          <a:extLst>
            <a:ext uri="{FF2B5EF4-FFF2-40B4-BE49-F238E27FC236}">
              <a16:creationId xmlns:a16="http://schemas.microsoft.com/office/drawing/2014/main" xmlns="" id="{4128F5F7-08EB-43A8-BFED-98D93E7D158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6" name="Line 1753">
          <a:extLst>
            <a:ext uri="{FF2B5EF4-FFF2-40B4-BE49-F238E27FC236}">
              <a16:creationId xmlns:a16="http://schemas.microsoft.com/office/drawing/2014/main" xmlns="" id="{1B78E1C8-E1D3-4BC4-A951-602C7199576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7" name="Line 1754">
          <a:extLst>
            <a:ext uri="{FF2B5EF4-FFF2-40B4-BE49-F238E27FC236}">
              <a16:creationId xmlns:a16="http://schemas.microsoft.com/office/drawing/2014/main" xmlns="" id="{F22D5A68-F9EA-48D9-AEDF-F82844F22B8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8" name="Line 1755">
          <a:extLst>
            <a:ext uri="{FF2B5EF4-FFF2-40B4-BE49-F238E27FC236}">
              <a16:creationId xmlns:a16="http://schemas.microsoft.com/office/drawing/2014/main" xmlns="" id="{DFB6CA27-1D65-4B7E-9316-63859E7EA9D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49" name="Line 1756">
          <a:extLst>
            <a:ext uri="{FF2B5EF4-FFF2-40B4-BE49-F238E27FC236}">
              <a16:creationId xmlns:a16="http://schemas.microsoft.com/office/drawing/2014/main" xmlns="" id="{5038DE75-1BA1-4808-89DB-38FCE5EDF2A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0" name="Line 1743">
          <a:extLst>
            <a:ext uri="{FF2B5EF4-FFF2-40B4-BE49-F238E27FC236}">
              <a16:creationId xmlns:a16="http://schemas.microsoft.com/office/drawing/2014/main" xmlns="" id="{7BBEF410-6980-4698-871E-6A15AF17438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1" name="Line 1744">
          <a:extLst>
            <a:ext uri="{FF2B5EF4-FFF2-40B4-BE49-F238E27FC236}">
              <a16:creationId xmlns:a16="http://schemas.microsoft.com/office/drawing/2014/main" xmlns="" id="{9CDE5A78-7C43-461A-82C8-80F99AFECE4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2" name="Line 1745">
          <a:extLst>
            <a:ext uri="{FF2B5EF4-FFF2-40B4-BE49-F238E27FC236}">
              <a16:creationId xmlns:a16="http://schemas.microsoft.com/office/drawing/2014/main" xmlns="" id="{A1989FE0-20AF-4688-A062-002DBD36C1D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3" name="Line 1746">
          <a:extLst>
            <a:ext uri="{FF2B5EF4-FFF2-40B4-BE49-F238E27FC236}">
              <a16:creationId xmlns:a16="http://schemas.microsoft.com/office/drawing/2014/main" xmlns="" id="{4E00A4CF-7546-4B32-873E-DDB788E0905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4" name="Line 1747">
          <a:extLst>
            <a:ext uri="{FF2B5EF4-FFF2-40B4-BE49-F238E27FC236}">
              <a16:creationId xmlns:a16="http://schemas.microsoft.com/office/drawing/2014/main" xmlns="" id="{2B8C5423-2566-4203-A72E-57F8D1E27CF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5" name="Line 1748">
          <a:extLst>
            <a:ext uri="{FF2B5EF4-FFF2-40B4-BE49-F238E27FC236}">
              <a16:creationId xmlns:a16="http://schemas.microsoft.com/office/drawing/2014/main" xmlns="" id="{96AF8A02-A565-4B0C-AD78-AE6B85114BD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6" name="Line 1749">
          <a:extLst>
            <a:ext uri="{FF2B5EF4-FFF2-40B4-BE49-F238E27FC236}">
              <a16:creationId xmlns:a16="http://schemas.microsoft.com/office/drawing/2014/main" xmlns="" id="{F3202E4B-69FD-431B-8BB6-CF68C9AF27A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7" name="Line 1750">
          <a:extLst>
            <a:ext uri="{FF2B5EF4-FFF2-40B4-BE49-F238E27FC236}">
              <a16:creationId xmlns:a16="http://schemas.microsoft.com/office/drawing/2014/main" xmlns="" id="{92E0F555-4B02-4F41-83FB-DFB873ECE50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8" name="Line 1751">
          <a:extLst>
            <a:ext uri="{FF2B5EF4-FFF2-40B4-BE49-F238E27FC236}">
              <a16:creationId xmlns:a16="http://schemas.microsoft.com/office/drawing/2014/main" xmlns="" id="{16173413-499F-4A52-85DA-4FCEA326CA3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59" name="Line 1752">
          <a:extLst>
            <a:ext uri="{FF2B5EF4-FFF2-40B4-BE49-F238E27FC236}">
              <a16:creationId xmlns:a16="http://schemas.microsoft.com/office/drawing/2014/main" xmlns="" id="{995FA647-9D2C-4F48-AA81-AC68F1DE544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0" name="Line 1753">
          <a:extLst>
            <a:ext uri="{FF2B5EF4-FFF2-40B4-BE49-F238E27FC236}">
              <a16:creationId xmlns:a16="http://schemas.microsoft.com/office/drawing/2014/main" xmlns="" id="{DF84F6B4-0E8C-4DD1-B929-2DE5E2984CF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1" name="Line 1754">
          <a:extLst>
            <a:ext uri="{FF2B5EF4-FFF2-40B4-BE49-F238E27FC236}">
              <a16:creationId xmlns:a16="http://schemas.microsoft.com/office/drawing/2014/main" xmlns="" id="{05B4016D-513E-4E26-A986-7140C7A27A8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2" name="Line 1755">
          <a:extLst>
            <a:ext uri="{FF2B5EF4-FFF2-40B4-BE49-F238E27FC236}">
              <a16:creationId xmlns:a16="http://schemas.microsoft.com/office/drawing/2014/main" xmlns="" id="{5DB0F766-12AD-46F3-9A47-E5F4A493281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3" name="Line 1756">
          <a:extLst>
            <a:ext uri="{FF2B5EF4-FFF2-40B4-BE49-F238E27FC236}">
              <a16:creationId xmlns:a16="http://schemas.microsoft.com/office/drawing/2014/main" xmlns="" id="{E4A479C5-778F-4463-AF83-8C340597CC8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4" name="Line 1743">
          <a:extLst>
            <a:ext uri="{FF2B5EF4-FFF2-40B4-BE49-F238E27FC236}">
              <a16:creationId xmlns:a16="http://schemas.microsoft.com/office/drawing/2014/main" xmlns="" id="{DAE59D7E-94DA-49E9-B697-4A60F36CA5C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5" name="Line 1744">
          <a:extLst>
            <a:ext uri="{FF2B5EF4-FFF2-40B4-BE49-F238E27FC236}">
              <a16:creationId xmlns:a16="http://schemas.microsoft.com/office/drawing/2014/main" xmlns="" id="{947B7356-3564-471D-9991-FF7A7DB2127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6" name="Line 1745">
          <a:extLst>
            <a:ext uri="{FF2B5EF4-FFF2-40B4-BE49-F238E27FC236}">
              <a16:creationId xmlns:a16="http://schemas.microsoft.com/office/drawing/2014/main" xmlns="" id="{873AF1F3-1378-4E91-AB9F-8AE6E30502B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7" name="Line 1746">
          <a:extLst>
            <a:ext uri="{FF2B5EF4-FFF2-40B4-BE49-F238E27FC236}">
              <a16:creationId xmlns:a16="http://schemas.microsoft.com/office/drawing/2014/main" xmlns="" id="{BB3E5C35-F14B-463F-9224-9BEE6BA0EC2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8" name="Line 1747">
          <a:extLst>
            <a:ext uri="{FF2B5EF4-FFF2-40B4-BE49-F238E27FC236}">
              <a16:creationId xmlns:a16="http://schemas.microsoft.com/office/drawing/2014/main" xmlns="" id="{4836EFE0-F935-4F98-B7F6-2F10C4448B8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69" name="Line 1748">
          <a:extLst>
            <a:ext uri="{FF2B5EF4-FFF2-40B4-BE49-F238E27FC236}">
              <a16:creationId xmlns:a16="http://schemas.microsoft.com/office/drawing/2014/main" xmlns="" id="{2F8C8E76-8BE6-4542-A25E-E84462F75A4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0" name="Line 1749">
          <a:extLst>
            <a:ext uri="{FF2B5EF4-FFF2-40B4-BE49-F238E27FC236}">
              <a16:creationId xmlns:a16="http://schemas.microsoft.com/office/drawing/2014/main" xmlns="" id="{8B19B02A-19C4-452C-B597-8F518EBD304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1" name="Line 1750">
          <a:extLst>
            <a:ext uri="{FF2B5EF4-FFF2-40B4-BE49-F238E27FC236}">
              <a16:creationId xmlns:a16="http://schemas.microsoft.com/office/drawing/2014/main" xmlns="" id="{23506F63-60F9-41AB-A16A-444A5BA3A69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2" name="Line 1751">
          <a:extLst>
            <a:ext uri="{FF2B5EF4-FFF2-40B4-BE49-F238E27FC236}">
              <a16:creationId xmlns:a16="http://schemas.microsoft.com/office/drawing/2014/main" xmlns="" id="{2B31A9CB-E520-4561-A5A4-72C593FC453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3" name="Line 1752">
          <a:extLst>
            <a:ext uri="{FF2B5EF4-FFF2-40B4-BE49-F238E27FC236}">
              <a16:creationId xmlns:a16="http://schemas.microsoft.com/office/drawing/2014/main" xmlns="" id="{1CFF5378-C69F-47B0-9059-B9E0C746435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4" name="Line 1753">
          <a:extLst>
            <a:ext uri="{FF2B5EF4-FFF2-40B4-BE49-F238E27FC236}">
              <a16:creationId xmlns:a16="http://schemas.microsoft.com/office/drawing/2014/main" xmlns="" id="{72C2EEDA-CB84-4167-9A60-48D9424D107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5" name="Line 1754">
          <a:extLst>
            <a:ext uri="{FF2B5EF4-FFF2-40B4-BE49-F238E27FC236}">
              <a16:creationId xmlns:a16="http://schemas.microsoft.com/office/drawing/2014/main" xmlns="" id="{EF309F66-8C57-4C97-8F9A-96580CB27F6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6" name="Line 1755">
          <a:extLst>
            <a:ext uri="{FF2B5EF4-FFF2-40B4-BE49-F238E27FC236}">
              <a16:creationId xmlns:a16="http://schemas.microsoft.com/office/drawing/2014/main" xmlns="" id="{BE13B5A1-408C-4E92-BF22-998D59A1E97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7" name="Line 1756">
          <a:extLst>
            <a:ext uri="{FF2B5EF4-FFF2-40B4-BE49-F238E27FC236}">
              <a16:creationId xmlns:a16="http://schemas.microsoft.com/office/drawing/2014/main" xmlns="" id="{4DA43BFD-F356-44E3-83F1-C8428D6483E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8" name="Line 1743">
          <a:extLst>
            <a:ext uri="{FF2B5EF4-FFF2-40B4-BE49-F238E27FC236}">
              <a16:creationId xmlns:a16="http://schemas.microsoft.com/office/drawing/2014/main" xmlns="" id="{376D552C-B34B-44C1-8903-8DE5170D016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79" name="Line 1744">
          <a:extLst>
            <a:ext uri="{FF2B5EF4-FFF2-40B4-BE49-F238E27FC236}">
              <a16:creationId xmlns:a16="http://schemas.microsoft.com/office/drawing/2014/main" xmlns="" id="{F738295B-2023-4D3B-89E0-FBA58403D79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0" name="Line 1745">
          <a:extLst>
            <a:ext uri="{FF2B5EF4-FFF2-40B4-BE49-F238E27FC236}">
              <a16:creationId xmlns:a16="http://schemas.microsoft.com/office/drawing/2014/main" xmlns="" id="{D9183135-6773-4C53-A13E-68927558189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1" name="Line 1746">
          <a:extLst>
            <a:ext uri="{FF2B5EF4-FFF2-40B4-BE49-F238E27FC236}">
              <a16:creationId xmlns:a16="http://schemas.microsoft.com/office/drawing/2014/main" xmlns="" id="{0DC2EB1D-D402-4766-8211-007E4D02267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2" name="Line 1747">
          <a:extLst>
            <a:ext uri="{FF2B5EF4-FFF2-40B4-BE49-F238E27FC236}">
              <a16:creationId xmlns:a16="http://schemas.microsoft.com/office/drawing/2014/main" xmlns="" id="{61C31D64-45D4-4960-8821-099A4A82DD3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3" name="Line 1748">
          <a:extLst>
            <a:ext uri="{FF2B5EF4-FFF2-40B4-BE49-F238E27FC236}">
              <a16:creationId xmlns:a16="http://schemas.microsoft.com/office/drawing/2014/main" xmlns="" id="{3E4B5951-B23C-4B2F-AB75-A50484F64C7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4" name="Line 1749">
          <a:extLst>
            <a:ext uri="{FF2B5EF4-FFF2-40B4-BE49-F238E27FC236}">
              <a16:creationId xmlns:a16="http://schemas.microsoft.com/office/drawing/2014/main" xmlns="" id="{5A714C0E-C000-4111-86A2-4355BAE01AB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5" name="Line 1750">
          <a:extLst>
            <a:ext uri="{FF2B5EF4-FFF2-40B4-BE49-F238E27FC236}">
              <a16:creationId xmlns:a16="http://schemas.microsoft.com/office/drawing/2014/main" xmlns="" id="{CE71F321-85D2-431A-8EA4-BF3FC37D859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6" name="Line 1751">
          <a:extLst>
            <a:ext uri="{FF2B5EF4-FFF2-40B4-BE49-F238E27FC236}">
              <a16:creationId xmlns:a16="http://schemas.microsoft.com/office/drawing/2014/main" xmlns="" id="{2D2ABF13-6D2D-4983-A3CA-F99BE828844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7" name="Line 1752">
          <a:extLst>
            <a:ext uri="{FF2B5EF4-FFF2-40B4-BE49-F238E27FC236}">
              <a16:creationId xmlns:a16="http://schemas.microsoft.com/office/drawing/2014/main" xmlns="" id="{3EFC1A30-142C-4A9B-993D-106033CB50E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8" name="Line 1753">
          <a:extLst>
            <a:ext uri="{FF2B5EF4-FFF2-40B4-BE49-F238E27FC236}">
              <a16:creationId xmlns:a16="http://schemas.microsoft.com/office/drawing/2014/main" xmlns="" id="{FAFBC9B5-2CDE-4076-9510-8537C98DE74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89" name="Line 1754">
          <a:extLst>
            <a:ext uri="{FF2B5EF4-FFF2-40B4-BE49-F238E27FC236}">
              <a16:creationId xmlns:a16="http://schemas.microsoft.com/office/drawing/2014/main" xmlns="" id="{64E3FC7D-C4D9-494B-A157-E23B73A4EBA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0" name="Line 1755">
          <a:extLst>
            <a:ext uri="{FF2B5EF4-FFF2-40B4-BE49-F238E27FC236}">
              <a16:creationId xmlns:a16="http://schemas.microsoft.com/office/drawing/2014/main" xmlns="" id="{F6329CD9-80EB-4764-BDB0-B35AD90B976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1" name="Line 1756">
          <a:extLst>
            <a:ext uri="{FF2B5EF4-FFF2-40B4-BE49-F238E27FC236}">
              <a16:creationId xmlns:a16="http://schemas.microsoft.com/office/drawing/2014/main" xmlns="" id="{A34516E2-EB4C-4BAC-92A2-6DA6CF9F6EB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2" name="Line 1743">
          <a:extLst>
            <a:ext uri="{FF2B5EF4-FFF2-40B4-BE49-F238E27FC236}">
              <a16:creationId xmlns:a16="http://schemas.microsoft.com/office/drawing/2014/main" xmlns="" id="{3EC36F88-7583-4C62-A9B4-DA10271308E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3" name="Line 1744">
          <a:extLst>
            <a:ext uri="{FF2B5EF4-FFF2-40B4-BE49-F238E27FC236}">
              <a16:creationId xmlns:a16="http://schemas.microsoft.com/office/drawing/2014/main" xmlns="" id="{C99CFCF4-79F6-4613-B767-93A41B72FB1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4" name="Line 1745">
          <a:extLst>
            <a:ext uri="{FF2B5EF4-FFF2-40B4-BE49-F238E27FC236}">
              <a16:creationId xmlns:a16="http://schemas.microsoft.com/office/drawing/2014/main" xmlns="" id="{BDCF1904-F25D-4A26-8060-68C3C6B9436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5" name="Line 1746">
          <a:extLst>
            <a:ext uri="{FF2B5EF4-FFF2-40B4-BE49-F238E27FC236}">
              <a16:creationId xmlns:a16="http://schemas.microsoft.com/office/drawing/2014/main" xmlns="" id="{03E681A0-76C5-4D0E-A79F-04F55FCBA95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6" name="Line 1747">
          <a:extLst>
            <a:ext uri="{FF2B5EF4-FFF2-40B4-BE49-F238E27FC236}">
              <a16:creationId xmlns:a16="http://schemas.microsoft.com/office/drawing/2014/main" xmlns="" id="{7FA49AD0-88A2-493A-B569-EB8957982E9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7" name="Line 1748">
          <a:extLst>
            <a:ext uri="{FF2B5EF4-FFF2-40B4-BE49-F238E27FC236}">
              <a16:creationId xmlns:a16="http://schemas.microsoft.com/office/drawing/2014/main" xmlns="" id="{5CAC4EBA-D08F-4322-A68E-CD1C327FC27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8" name="Line 1749">
          <a:extLst>
            <a:ext uri="{FF2B5EF4-FFF2-40B4-BE49-F238E27FC236}">
              <a16:creationId xmlns:a16="http://schemas.microsoft.com/office/drawing/2014/main" xmlns="" id="{C81D035B-CC98-4B1D-BC52-0F62BDAFD18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999" name="Line 1750">
          <a:extLst>
            <a:ext uri="{FF2B5EF4-FFF2-40B4-BE49-F238E27FC236}">
              <a16:creationId xmlns:a16="http://schemas.microsoft.com/office/drawing/2014/main" xmlns="" id="{21859DA4-1DE0-4B54-B13B-D516C4D2C54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0" name="Line 1751">
          <a:extLst>
            <a:ext uri="{FF2B5EF4-FFF2-40B4-BE49-F238E27FC236}">
              <a16:creationId xmlns:a16="http://schemas.microsoft.com/office/drawing/2014/main" xmlns="" id="{90A13741-FFD7-4D26-B111-FAB60E635A9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1" name="Line 1752">
          <a:extLst>
            <a:ext uri="{FF2B5EF4-FFF2-40B4-BE49-F238E27FC236}">
              <a16:creationId xmlns:a16="http://schemas.microsoft.com/office/drawing/2014/main" xmlns="" id="{95397438-3DF5-423E-A44D-344F624766F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2" name="Line 1753">
          <a:extLst>
            <a:ext uri="{FF2B5EF4-FFF2-40B4-BE49-F238E27FC236}">
              <a16:creationId xmlns:a16="http://schemas.microsoft.com/office/drawing/2014/main" xmlns="" id="{B48CECE1-0650-404C-9F9B-9A786FA4BA6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3" name="Line 1754">
          <a:extLst>
            <a:ext uri="{FF2B5EF4-FFF2-40B4-BE49-F238E27FC236}">
              <a16:creationId xmlns:a16="http://schemas.microsoft.com/office/drawing/2014/main" xmlns="" id="{63D02EEF-F803-45E0-AE2F-81E39B9FDBF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4" name="Line 1755">
          <a:extLst>
            <a:ext uri="{FF2B5EF4-FFF2-40B4-BE49-F238E27FC236}">
              <a16:creationId xmlns:a16="http://schemas.microsoft.com/office/drawing/2014/main" xmlns="" id="{6BB1DB4B-1DB4-40CA-8E05-61458BAFDF6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5" name="Line 1756">
          <a:extLst>
            <a:ext uri="{FF2B5EF4-FFF2-40B4-BE49-F238E27FC236}">
              <a16:creationId xmlns:a16="http://schemas.microsoft.com/office/drawing/2014/main" xmlns="" id="{53E9F1DD-B5CE-4C5B-8D0F-6059E88B895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6" name="Line 1743">
          <a:extLst>
            <a:ext uri="{FF2B5EF4-FFF2-40B4-BE49-F238E27FC236}">
              <a16:creationId xmlns:a16="http://schemas.microsoft.com/office/drawing/2014/main" xmlns="" id="{4D19BFBB-BF62-4F84-AF76-4196E9D04B6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7" name="Line 1744">
          <a:extLst>
            <a:ext uri="{FF2B5EF4-FFF2-40B4-BE49-F238E27FC236}">
              <a16:creationId xmlns:a16="http://schemas.microsoft.com/office/drawing/2014/main" xmlns="" id="{67B2817D-D116-4C6F-AF79-2520E74F0EB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8" name="Line 1745">
          <a:extLst>
            <a:ext uri="{FF2B5EF4-FFF2-40B4-BE49-F238E27FC236}">
              <a16:creationId xmlns:a16="http://schemas.microsoft.com/office/drawing/2014/main" xmlns="" id="{5E905F7B-A4A0-4E0E-BBD8-F20230E1779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09" name="Line 1746">
          <a:extLst>
            <a:ext uri="{FF2B5EF4-FFF2-40B4-BE49-F238E27FC236}">
              <a16:creationId xmlns:a16="http://schemas.microsoft.com/office/drawing/2014/main" xmlns="" id="{86FDF334-4BCB-4F57-874C-D9F7DDAF105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0" name="Line 1747">
          <a:extLst>
            <a:ext uri="{FF2B5EF4-FFF2-40B4-BE49-F238E27FC236}">
              <a16:creationId xmlns:a16="http://schemas.microsoft.com/office/drawing/2014/main" xmlns="" id="{219294E8-30E3-4770-A113-F4063CE7AA9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1" name="Line 1748">
          <a:extLst>
            <a:ext uri="{FF2B5EF4-FFF2-40B4-BE49-F238E27FC236}">
              <a16:creationId xmlns:a16="http://schemas.microsoft.com/office/drawing/2014/main" xmlns="" id="{7FCFBD15-FD41-48CC-903B-805C3F54FF1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2" name="Line 1749">
          <a:extLst>
            <a:ext uri="{FF2B5EF4-FFF2-40B4-BE49-F238E27FC236}">
              <a16:creationId xmlns:a16="http://schemas.microsoft.com/office/drawing/2014/main" xmlns="" id="{F6486700-A707-447B-83B3-92CDCAD8504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3" name="Line 1750">
          <a:extLst>
            <a:ext uri="{FF2B5EF4-FFF2-40B4-BE49-F238E27FC236}">
              <a16:creationId xmlns:a16="http://schemas.microsoft.com/office/drawing/2014/main" xmlns="" id="{BEF73B77-90F3-4C3B-B2D5-9339F552D36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4" name="Line 1751">
          <a:extLst>
            <a:ext uri="{FF2B5EF4-FFF2-40B4-BE49-F238E27FC236}">
              <a16:creationId xmlns:a16="http://schemas.microsoft.com/office/drawing/2014/main" xmlns="" id="{ABB7F7B4-7B3F-4626-AD4E-295BC763DB1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5" name="Line 1752">
          <a:extLst>
            <a:ext uri="{FF2B5EF4-FFF2-40B4-BE49-F238E27FC236}">
              <a16:creationId xmlns:a16="http://schemas.microsoft.com/office/drawing/2014/main" xmlns="" id="{865827AC-859F-451D-BB55-AA96A825E25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6" name="Line 1753">
          <a:extLst>
            <a:ext uri="{FF2B5EF4-FFF2-40B4-BE49-F238E27FC236}">
              <a16:creationId xmlns:a16="http://schemas.microsoft.com/office/drawing/2014/main" xmlns="" id="{573ACCF8-44D6-4D95-9F2D-58ABE9D06B4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7" name="Line 1754">
          <a:extLst>
            <a:ext uri="{FF2B5EF4-FFF2-40B4-BE49-F238E27FC236}">
              <a16:creationId xmlns:a16="http://schemas.microsoft.com/office/drawing/2014/main" xmlns="" id="{0C59B8CC-9575-480E-9E38-7043BD35641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8" name="Line 1755">
          <a:extLst>
            <a:ext uri="{FF2B5EF4-FFF2-40B4-BE49-F238E27FC236}">
              <a16:creationId xmlns:a16="http://schemas.microsoft.com/office/drawing/2014/main" xmlns="" id="{9923B42C-FF17-43B1-A25B-87294A32EDA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19" name="Line 1756">
          <a:extLst>
            <a:ext uri="{FF2B5EF4-FFF2-40B4-BE49-F238E27FC236}">
              <a16:creationId xmlns:a16="http://schemas.microsoft.com/office/drawing/2014/main" xmlns="" id="{831BD82A-B735-456A-A9C4-C10565C6E7E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0" name="Line 9790">
          <a:extLst>
            <a:ext uri="{FF2B5EF4-FFF2-40B4-BE49-F238E27FC236}">
              <a16:creationId xmlns:a16="http://schemas.microsoft.com/office/drawing/2014/main" xmlns="" id="{04CAFC98-67AD-4E08-9C9B-B8DBD5B37A7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1" name="Line 9791">
          <a:extLst>
            <a:ext uri="{FF2B5EF4-FFF2-40B4-BE49-F238E27FC236}">
              <a16:creationId xmlns:a16="http://schemas.microsoft.com/office/drawing/2014/main" xmlns="" id="{2A0CF320-C3D6-44D7-B58C-F395CB01F00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2" name="Line 9792">
          <a:extLst>
            <a:ext uri="{FF2B5EF4-FFF2-40B4-BE49-F238E27FC236}">
              <a16:creationId xmlns:a16="http://schemas.microsoft.com/office/drawing/2014/main" xmlns="" id="{2B5ABF5E-603C-4364-8EB3-C850CFA0F7C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3" name="Line 9793">
          <a:extLst>
            <a:ext uri="{FF2B5EF4-FFF2-40B4-BE49-F238E27FC236}">
              <a16:creationId xmlns:a16="http://schemas.microsoft.com/office/drawing/2014/main" xmlns="" id="{9AD12761-5B22-4179-9653-307B15FF23C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4" name="Line 9794">
          <a:extLst>
            <a:ext uri="{FF2B5EF4-FFF2-40B4-BE49-F238E27FC236}">
              <a16:creationId xmlns:a16="http://schemas.microsoft.com/office/drawing/2014/main" xmlns="" id="{7D854869-3C23-4F18-8B73-60CC40CBD20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5" name="Line 9795">
          <a:extLst>
            <a:ext uri="{FF2B5EF4-FFF2-40B4-BE49-F238E27FC236}">
              <a16:creationId xmlns:a16="http://schemas.microsoft.com/office/drawing/2014/main" xmlns="" id="{44915AB3-BFE8-4006-89E7-1A583F732D7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6" name="Line 9796">
          <a:extLst>
            <a:ext uri="{FF2B5EF4-FFF2-40B4-BE49-F238E27FC236}">
              <a16:creationId xmlns:a16="http://schemas.microsoft.com/office/drawing/2014/main" xmlns="" id="{312147F5-248A-436B-8B15-F061CB56396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7" name="Line 9797">
          <a:extLst>
            <a:ext uri="{FF2B5EF4-FFF2-40B4-BE49-F238E27FC236}">
              <a16:creationId xmlns:a16="http://schemas.microsoft.com/office/drawing/2014/main" xmlns="" id="{D90593BB-D133-442B-913D-C27FB237919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8" name="Line 9798">
          <a:extLst>
            <a:ext uri="{FF2B5EF4-FFF2-40B4-BE49-F238E27FC236}">
              <a16:creationId xmlns:a16="http://schemas.microsoft.com/office/drawing/2014/main" xmlns="" id="{8FB38C63-F9CA-4AA9-9E9C-C0AC569F6EC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29" name="Line 9799">
          <a:extLst>
            <a:ext uri="{FF2B5EF4-FFF2-40B4-BE49-F238E27FC236}">
              <a16:creationId xmlns:a16="http://schemas.microsoft.com/office/drawing/2014/main" xmlns="" id="{9411D85E-190F-4EB6-AE87-069325D318A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0" name="Line 9800">
          <a:extLst>
            <a:ext uri="{FF2B5EF4-FFF2-40B4-BE49-F238E27FC236}">
              <a16:creationId xmlns:a16="http://schemas.microsoft.com/office/drawing/2014/main" xmlns="" id="{3E7857E9-473A-43E7-A443-26A7911AD06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1" name="Line 9801">
          <a:extLst>
            <a:ext uri="{FF2B5EF4-FFF2-40B4-BE49-F238E27FC236}">
              <a16:creationId xmlns:a16="http://schemas.microsoft.com/office/drawing/2014/main" xmlns="" id="{609C9DAA-683C-43F7-8769-DAEFC09CBCC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2" name="Line 9802">
          <a:extLst>
            <a:ext uri="{FF2B5EF4-FFF2-40B4-BE49-F238E27FC236}">
              <a16:creationId xmlns:a16="http://schemas.microsoft.com/office/drawing/2014/main" xmlns="" id="{A38B06CF-8C3A-4971-A733-B3FFEFBE43F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3" name="Line 9803">
          <a:extLst>
            <a:ext uri="{FF2B5EF4-FFF2-40B4-BE49-F238E27FC236}">
              <a16:creationId xmlns:a16="http://schemas.microsoft.com/office/drawing/2014/main" xmlns="" id="{C85F3F4A-5CFC-4228-8152-D04BF0ABB4A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4" name="Line 167286">
          <a:extLst>
            <a:ext uri="{FF2B5EF4-FFF2-40B4-BE49-F238E27FC236}">
              <a16:creationId xmlns:a16="http://schemas.microsoft.com/office/drawing/2014/main" xmlns="" id="{928B0FFE-3853-4117-8E28-6C9870570A2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5" name="Line 167287">
          <a:extLst>
            <a:ext uri="{FF2B5EF4-FFF2-40B4-BE49-F238E27FC236}">
              <a16:creationId xmlns:a16="http://schemas.microsoft.com/office/drawing/2014/main" xmlns="" id="{78AA2EEA-90B8-48E2-BA96-FF5B8608161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6" name="Line 167288">
          <a:extLst>
            <a:ext uri="{FF2B5EF4-FFF2-40B4-BE49-F238E27FC236}">
              <a16:creationId xmlns:a16="http://schemas.microsoft.com/office/drawing/2014/main" xmlns="" id="{1F564A21-8A9C-451E-908E-15095C03BCB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7" name="Line 167289">
          <a:extLst>
            <a:ext uri="{FF2B5EF4-FFF2-40B4-BE49-F238E27FC236}">
              <a16:creationId xmlns:a16="http://schemas.microsoft.com/office/drawing/2014/main" xmlns="" id="{2518AC90-45CA-47C8-8BA3-999DC0179C7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8" name="Line 167290">
          <a:extLst>
            <a:ext uri="{FF2B5EF4-FFF2-40B4-BE49-F238E27FC236}">
              <a16:creationId xmlns:a16="http://schemas.microsoft.com/office/drawing/2014/main" xmlns="" id="{ED6466E8-0A7D-4667-9D19-E2955F9D340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39" name="Line 167291">
          <a:extLst>
            <a:ext uri="{FF2B5EF4-FFF2-40B4-BE49-F238E27FC236}">
              <a16:creationId xmlns:a16="http://schemas.microsoft.com/office/drawing/2014/main" xmlns="" id="{B5D3F979-5623-42D6-9093-E726520E206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0" name="Line 167292">
          <a:extLst>
            <a:ext uri="{FF2B5EF4-FFF2-40B4-BE49-F238E27FC236}">
              <a16:creationId xmlns:a16="http://schemas.microsoft.com/office/drawing/2014/main" xmlns="" id="{18A53BFB-6DBD-4035-8F4F-843B10A849D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1" name="Line 167293">
          <a:extLst>
            <a:ext uri="{FF2B5EF4-FFF2-40B4-BE49-F238E27FC236}">
              <a16:creationId xmlns:a16="http://schemas.microsoft.com/office/drawing/2014/main" xmlns="" id="{C401F3D5-6062-4845-8427-7C2506E9119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2" name="Line 167294">
          <a:extLst>
            <a:ext uri="{FF2B5EF4-FFF2-40B4-BE49-F238E27FC236}">
              <a16:creationId xmlns:a16="http://schemas.microsoft.com/office/drawing/2014/main" xmlns="" id="{C4B3BC21-D6D3-4273-B29D-98862BC5E92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3" name="Line 167295">
          <a:extLst>
            <a:ext uri="{FF2B5EF4-FFF2-40B4-BE49-F238E27FC236}">
              <a16:creationId xmlns:a16="http://schemas.microsoft.com/office/drawing/2014/main" xmlns="" id="{CAE90FE3-C452-4E68-9803-B6F581F75D3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4" name="Line 167296">
          <a:extLst>
            <a:ext uri="{FF2B5EF4-FFF2-40B4-BE49-F238E27FC236}">
              <a16:creationId xmlns:a16="http://schemas.microsoft.com/office/drawing/2014/main" xmlns="" id="{4E4259A3-C9D9-44A2-91E2-FDC7504E683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5" name="Line 167297">
          <a:extLst>
            <a:ext uri="{FF2B5EF4-FFF2-40B4-BE49-F238E27FC236}">
              <a16:creationId xmlns:a16="http://schemas.microsoft.com/office/drawing/2014/main" xmlns="" id="{E87FE5FB-EC3A-4C5B-98E7-2E0B91D18B2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6" name="Line 167298">
          <a:extLst>
            <a:ext uri="{FF2B5EF4-FFF2-40B4-BE49-F238E27FC236}">
              <a16:creationId xmlns:a16="http://schemas.microsoft.com/office/drawing/2014/main" xmlns="" id="{5D08BD7D-DCFF-413A-9FC2-7F14CAB5D55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7" name="Line 167299">
          <a:extLst>
            <a:ext uri="{FF2B5EF4-FFF2-40B4-BE49-F238E27FC236}">
              <a16:creationId xmlns:a16="http://schemas.microsoft.com/office/drawing/2014/main" xmlns="" id="{8C800717-1224-44D5-B827-7E8820AFD40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8" name="Line 167300">
          <a:extLst>
            <a:ext uri="{FF2B5EF4-FFF2-40B4-BE49-F238E27FC236}">
              <a16:creationId xmlns:a16="http://schemas.microsoft.com/office/drawing/2014/main" xmlns="" id="{D7B34273-87AB-486D-A425-A0BCAD47031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49" name="Line 167301">
          <a:extLst>
            <a:ext uri="{FF2B5EF4-FFF2-40B4-BE49-F238E27FC236}">
              <a16:creationId xmlns:a16="http://schemas.microsoft.com/office/drawing/2014/main" xmlns="" id="{F094C8CF-8EC1-4D96-89E6-222EF1F2146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0" name="Line 167302">
          <a:extLst>
            <a:ext uri="{FF2B5EF4-FFF2-40B4-BE49-F238E27FC236}">
              <a16:creationId xmlns:a16="http://schemas.microsoft.com/office/drawing/2014/main" xmlns="" id="{EC11B886-10B2-4182-A693-BE5D0971B71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1" name="Line 167303">
          <a:extLst>
            <a:ext uri="{FF2B5EF4-FFF2-40B4-BE49-F238E27FC236}">
              <a16:creationId xmlns:a16="http://schemas.microsoft.com/office/drawing/2014/main" xmlns="" id="{36C24205-58A0-48EA-B655-3BCA3923D3C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2" name="Line 167304">
          <a:extLst>
            <a:ext uri="{FF2B5EF4-FFF2-40B4-BE49-F238E27FC236}">
              <a16:creationId xmlns:a16="http://schemas.microsoft.com/office/drawing/2014/main" xmlns="" id="{541CC9AF-B847-4E66-A59B-F606A272B3D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3" name="Line 167305">
          <a:extLst>
            <a:ext uri="{FF2B5EF4-FFF2-40B4-BE49-F238E27FC236}">
              <a16:creationId xmlns:a16="http://schemas.microsoft.com/office/drawing/2014/main" xmlns="" id="{A09CD44C-D62B-4D57-AE22-8FF29656E53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4" name="Line 167306">
          <a:extLst>
            <a:ext uri="{FF2B5EF4-FFF2-40B4-BE49-F238E27FC236}">
              <a16:creationId xmlns:a16="http://schemas.microsoft.com/office/drawing/2014/main" xmlns="" id="{7AD66707-A387-41E6-8316-7E442E1D5B1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5" name="Line 167307">
          <a:extLst>
            <a:ext uri="{FF2B5EF4-FFF2-40B4-BE49-F238E27FC236}">
              <a16:creationId xmlns:a16="http://schemas.microsoft.com/office/drawing/2014/main" xmlns="" id="{8633A882-FF62-4081-B1A8-756AFBA38D6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6" name="Line 167308">
          <a:extLst>
            <a:ext uri="{FF2B5EF4-FFF2-40B4-BE49-F238E27FC236}">
              <a16:creationId xmlns:a16="http://schemas.microsoft.com/office/drawing/2014/main" xmlns="" id="{D542173E-9262-4DB9-A750-AAD61B44131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7" name="Line 167309">
          <a:extLst>
            <a:ext uri="{FF2B5EF4-FFF2-40B4-BE49-F238E27FC236}">
              <a16:creationId xmlns:a16="http://schemas.microsoft.com/office/drawing/2014/main" xmlns="" id="{E67FD52E-834A-4696-AAF4-4090284559D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8" name="Line 167310">
          <a:extLst>
            <a:ext uri="{FF2B5EF4-FFF2-40B4-BE49-F238E27FC236}">
              <a16:creationId xmlns:a16="http://schemas.microsoft.com/office/drawing/2014/main" xmlns="" id="{C80CA3E0-AB3E-4437-93F2-32019C5E4BE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59" name="Line 167311">
          <a:extLst>
            <a:ext uri="{FF2B5EF4-FFF2-40B4-BE49-F238E27FC236}">
              <a16:creationId xmlns:a16="http://schemas.microsoft.com/office/drawing/2014/main" xmlns="" id="{98B5300A-6812-4286-82FC-40DB8BDEA30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0" name="Line 167312">
          <a:extLst>
            <a:ext uri="{FF2B5EF4-FFF2-40B4-BE49-F238E27FC236}">
              <a16:creationId xmlns:a16="http://schemas.microsoft.com/office/drawing/2014/main" xmlns="" id="{5C73B2F2-6C6A-4D6E-8125-B0EB455A51F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1" name="Line 167313">
          <a:extLst>
            <a:ext uri="{FF2B5EF4-FFF2-40B4-BE49-F238E27FC236}">
              <a16:creationId xmlns:a16="http://schemas.microsoft.com/office/drawing/2014/main" xmlns="" id="{942CB6BD-464A-41C5-9EE3-7FCF87CFA14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2" name="Line 167314">
          <a:extLst>
            <a:ext uri="{FF2B5EF4-FFF2-40B4-BE49-F238E27FC236}">
              <a16:creationId xmlns:a16="http://schemas.microsoft.com/office/drawing/2014/main" xmlns="" id="{3A439BB9-8BAD-4E84-BBCC-1E90C677312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3" name="Line 167315">
          <a:extLst>
            <a:ext uri="{FF2B5EF4-FFF2-40B4-BE49-F238E27FC236}">
              <a16:creationId xmlns:a16="http://schemas.microsoft.com/office/drawing/2014/main" xmlns="" id="{BE0D65F7-E409-4216-9F7C-11D19AEA7C0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4" name="Line 167316">
          <a:extLst>
            <a:ext uri="{FF2B5EF4-FFF2-40B4-BE49-F238E27FC236}">
              <a16:creationId xmlns:a16="http://schemas.microsoft.com/office/drawing/2014/main" xmlns="" id="{F25493DC-52D6-43BD-B19B-BBFD3A6F564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5" name="Line 167317">
          <a:extLst>
            <a:ext uri="{FF2B5EF4-FFF2-40B4-BE49-F238E27FC236}">
              <a16:creationId xmlns:a16="http://schemas.microsoft.com/office/drawing/2014/main" xmlns="" id="{C7E4170D-B46E-459E-983F-1695FEF62BB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6" name="Line 167318">
          <a:extLst>
            <a:ext uri="{FF2B5EF4-FFF2-40B4-BE49-F238E27FC236}">
              <a16:creationId xmlns:a16="http://schemas.microsoft.com/office/drawing/2014/main" xmlns="" id="{73D2183F-E057-4ED7-88D8-F8BA308287A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7" name="Line 167319">
          <a:extLst>
            <a:ext uri="{FF2B5EF4-FFF2-40B4-BE49-F238E27FC236}">
              <a16:creationId xmlns:a16="http://schemas.microsoft.com/office/drawing/2014/main" xmlns="" id="{F2DB480F-7BE1-4112-A744-09EF1AABC70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8" name="Line 167320">
          <a:extLst>
            <a:ext uri="{FF2B5EF4-FFF2-40B4-BE49-F238E27FC236}">
              <a16:creationId xmlns:a16="http://schemas.microsoft.com/office/drawing/2014/main" xmlns="" id="{9E2601FE-2419-4F8C-ACEC-2CE7F091ED2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69" name="Line 167321">
          <a:extLst>
            <a:ext uri="{FF2B5EF4-FFF2-40B4-BE49-F238E27FC236}">
              <a16:creationId xmlns:a16="http://schemas.microsoft.com/office/drawing/2014/main" xmlns="" id="{D3DB3411-DB66-4366-8ECE-139B423B7BF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0" name="Line 167322">
          <a:extLst>
            <a:ext uri="{FF2B5EF4-FFF2-40B4-BE49-F238E27FC236}">
              <a16:creationId xmlns:a16="http://schemas.microsoft.com/office/drawing/2014/main" xmlns="" id="{E0E8B015-8958-4E17-A87E-09805026AF5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1" name="Line 167323">
          <a:extLst>
            <a:ext uri="{FF2B5EF4-FFF2-40B4-BE49-F238E27FC236}">
              <a16:creationId xmlns:a16="http://schemas.microsoft.com/office/drawing/2014/main" xmlns="" id="{8A003D51-77C2-44E3-899C-1F26941FE29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2" name="Line 167324">
          <a:extLst>
            <a:ext uri="{FF2B5EF4-FFF2-40B4-BE49-F238E27FC236}">
              <a16:creationId xmlns:a16="http://schemas.microsoft.com/office/drawing/2014/main" xmlns="" id="{B463EE76-A780-489B-B1FD-FEEBD8849F6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3" name="Line 167325">
          <a:extLst>
            <a:ext uri="{FF2B5EF4-FFF2-40B4-BE49-F238E27FC236}">
              <a16:creationId xmlns:a16="http://schemas.microsoft.com/office/drawing/2014/main" xmlns="" id="{6C398600-1618-4939-9A78-2F8F9EDCBBA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4" name="Line 167326">
          <a:extLst>
            <a:ext uri="{FF2B5EF4-FFF2-40B4-BE49-F238E27FC236}">
              <a16:creationId xmlns:a16="http://schemas.microsoft.com/office/drawing/2014/main" xmlns="" id="{CBA3FEEB-1552-4BBD-9F39-BB25ED6BA09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5" name="Line 167327">
          <a:extLst>
            <a:ext uri="{FF2B5EF4-FFF2-40B4-BE49-F238E27FC236}">
              <a16:creationId xmlns:a16="http://schemas.microsoft.com/office/drawing/2014/main" xmlns="" id="{DE2AFDF1-CFB2-46AB-89CF-3DCAABC963A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6" name="Line 1743">
          <a:extLst>
            <a:ext uri="{FF2B5EF4-FFF2-40B4-BE49-F238E27FC236}">
              <a16:creationId xmlns:a16="http://schemas.microsoft.com/office/drawing/2014/main" xmlns="" id="{B09F9A8B-ACBF-4CC0-8E78-D2E3D2F3DF5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7" name="Line 1744">
          <a:extLst>
            <a:ext uri="{FF2B5EF4-FFF2-40B4-BE49-F238E27FC236}">
              <a16:creationId xmlns:a16="http://schemas.microsoft.com/office/drawing/2014/main" xmlns="" id="{372AC93E-FAB3-47FC-958E-85B77730F57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8" name="Line 1745">
          <a:extLst>
            <a:ext uri="{FF2B5EF4-FFF2-40B4-BE49-F238E27FC236}">
              <a16:creationId xmlns:a16="http://schemas.microsoft.com/office/drawing/2014/main" xmlns="" id="{314D7B9A-BBB9-4837-A7F6-D009638F1DD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79" name="Line 1746">
          <a:extLst>
            <a:ext uri="{FF2B5EF4-FFF2-40B4-BE49-F238E27FC236}">
              <a16:creationId xmlns:a16="http://schemas.microsoft.com/office/drawing/2014/main" xmlns="" id="{9660DF7B-3038-4FCD-A621-9DB9015DFDC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0" name="Line 1747">
          <a:extLst>
            <a:ext uri="{FF2B5EF4-FFF2-40B4-BE49-F238E27FC236}">
              <a16:creationId xmlns:a16="http://schemas.microsoft.com/office/drawing/2014/main" xmlns="" id="{AC76F544-A93C-4297-AA55-1780D4655DB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1" name="Line 1748">
          <a:extLst>
            <a:ext uri="{FF2B5EF4-FFF2-40B4-BE49-F238E27FC236}">
              <a16:creationId xmlns:a16="http://schemas.microsoft.com/office/drawing/2014/main" xmlns="" id="{1439D52C-4EF2-4258-8960-6DFC91810D5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2" name="Line 1749">
          <a:extLst>
            <a:ext uri="{FF2B5EF4-FFF2-40B4-BE49-F238E27FC236}">
              <a16:creationId xmlns:a16="http://schemas.microsoft.com/office/drawing/2014/main" xmlns="" id="{0864E251-072F-4A29-9176-4D8EAE5148D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3" name="Line 1750">
          <a:extLst>
            <a:ext uri="{FF2B5EF4-FFF2-40B4-BE49-F238E27FC236}">
              <a16:creationId xmlns:a16="http://schemas.microsoft.com/office/drawing/2014/main" xmlns="" id="{2A65CB75-08AB-410D-8063-CEF415B15D8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4" name="Line 1751">
          <a:extLst>
            <a:ext uri="{FF2B5EF4-FFF2-40B4-BE49-F238E27FC236}">
              <a16:creationId xmlns:a16="http://schemas.microsoft.com/office/drawing/2014/main" xmlns="" id="{60FED623-8EA1-449A-B965-D76FB8BECED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5" name="Line 1752">
          <a:extLst>
            <a:ext uri="{FF2B5EF4-FFF2-40B4-BE49-F238E27FC236}">
              <a16:creationId xmlns:a16="http://schemas.microsoft.com/office/drawing/2014/main" xmlns="" id="{921F9B3D-862E-4001-A9D6-F915554D55F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6" name="Line 1753">
          <a:extLst>
            <a:ext uri="{FF2B5EF4-FFF2-40B4-BE49-F238E27FC236}">
              <a16:creationId xmlns:a16="http://schemas.microsoft.com/office/drawing/2014/main" xmlns="" id="{6518465F-50AA-459B-9F59-585104F689F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7" name="Line 1754">
          <a:extLst>
            <a:ext uri="{FF2B5EF4-FFF2-40B4-BE49-F238E27FC236}">
              <a16:creationId xmlns:a16="http://schemas.microsoft.com/office/drawing/2014/main" xmlns="" id="{37E5B3F9-1431-4E57-9CC8-C88CD2AC306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8" name="Line 1755">
          <a:extLst>
            <a:ext uri="{FF2B5EF4-FFF2-40B4-BE49-F238E27FC236}">
              <a16:creationId xmlns:a16="http://schemas.microsoft.com/office/drawing/2014/main" xmlns="" id="{82B6D3A8-AAFA-4EE1-8A02-BE4C61D0A83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89" name="Line 1756">
          <a:extLst>
            <a:ext uri="{FF2B5EF4-FFF2-40B4-BE49-F238E27FC236}">
              <a16:creationId xmlns:a16="http://schemas.microsoft.com/office/drawing/2014/main" xmlns="" id="{F86969E8-8C9F-46F9-9F46-9B67BB6086C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0" name="Line 9790">
          <a:extLst>
            <a:ext uri="{FF2B5EF4-FFF2-40B4-BE49-F238E27FC236}">
              <a16:creationId xmlns:a16="http://schemas.microsoft.com/office/drawing/2014/main" xmlns="" id="{D207DB91-DE96-4799-9557-5002DC831E6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1" name="Line 9791">
          <a:extLst>
            <a:ext uri="{FF2B5EF4-FFF2-40B4-BE49-F238E27FC236}">
              <a16:creationId xmlns:a16="http://schemas.microsoft.com/office/drawing/2014/main" xmlns="" id="{883C72D1-07CB-4736-A789-28A5BF50546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2" name="Line 9792">
          <a:extLst>
            <a:ext uri="{FF2B5EF4-FFF2-40B4-BE49-F238E27FC236}">
              <a16:creationId xmlns:a16="http://schemas.microsoft.com/office/drawing/2014/main" xmlns="" id="{2703B8B3-303A-4A9C-8506-AE64D864C34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3" name="Line 9793">
          <a:extLst>
            <a:ext uri="{FF2B5EF4-FFF2-40B4-BE49-F238E27FC236}">
              <a16:creationId xmlns:a16="http://schemas.microsoft.com/office/drawing/2014/main" xmlns="" id="{F5B37CB8-AC45-4CB3-A769-514CC7F3497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4" name="Line 9794">
          <a:extLst>
            <a:ext uri="{FF2B5EF4-FFF2-40B4-BE49-F238E27FC236}">
              <a16:creationId xmlns:a16="http://schemas.microsoft.com/office/drawing/2014/main" xmlns="" id="{90F0C247-BBC1-423C-9E1C-F757A683948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5" name="Line 9795">
          <a:extLst>
            <a:ext uri="{FF2B5EF4-FFF2-40B4-BE49-F238E27FC236}">
              <a16:creationId xmlns:a16="http://schemas.microsoft.com/office/drawing/2014/main" xmlns="" id="{4A6DE111-BC2A-4F7A-937B-00061B44517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6" name="Line 9796">
          <a:extLst>
            <a:ext uri="{FF2B5EF4-FFF2-40B4-BE49-F238E27FC236}">
              <a16:creationId xmlns:a16="http://schemas.microsoft.com/office/drawing/2014/main" xmlns="" id="{E87EDCA8-3E61-4DEB-9EF3-390E54955A2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7" name="Line 9797">
          <a:extLst>
            <a:ext uri="{FF2B5EF4-FFF2-40B4-BE49-F238E27FC236}">
              <a16:creationId xmlns:a16="http://schemas.microsoft.com/office/drawing/2014/main" xmlns="" id="{ED53CB04-85D7-469C-9E59-1FC54E3E56D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8" name="Line 9798">
          <a:extLst>
            <a:ext uri="{FF2B5EF4-FFF2-40B4-BE49-F238E27FC236}">
              <a16:creationId xmlns:a16="http://schemas.microsoft.com/office/drawing/2014/main" xmlns="" id="{18AA49C1-4383-4A86-8A67-CBE090DF03C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099" name="Line 9799">
          <a:extLst>
            <a:ext uri="{FF2B5EF4-FFF2-40B4-BE49-F238E27FC236}">
              <a16:creationId xmlns:a16="http://schemas.microsoft.com/office/drawing/2014/main" xmlns="" id="{1F33872D-10E9-43C5-B34A-0495C8E39E3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0" name="Line 9800">
          <a:extLst>
            <a:ext uri="{FF2B5EF4-FFF2-40B4-BE49-F238E27FC236}">
              <a16:creationId xmlns:a16="http://schemas.microsoft.com/office/drawing/2014/main" xmlns="" id="{BC247289-367C-4589-AC8F-875D45F82DA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1" name="Line 9801">
          <a:extLst>
            <a:ext uri="{FF2B5EF4-FFF2-40B4-BE49-F238E27FC236}">
              <a16:creationId xmlns:a16="http://schemas.microsoft.com/office/drawing/2014/main" xmlns="" id="{111C95EB-BC62-4EF9-9D46-1A897E18ED3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2" name="Line 9802">
          <a:extLst>
            <a:ext uri="{FF2B5EF4-FFF2-40B4-BE49-F238E27FC236}">
              <a16:creationId xmlns:a16="http://schemas.microsoft.com/office/drawing/2014/main" xmlns="" id="{07D75080-3385-444D-8A46-CF2B5D33C48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3" name="Line 9803">
          <a:extLst>
            <a:ext uri="{FF2B5EF4-FFF2-40B4-BE49-F238E27FC236}">
              <a16:creationId xmlns:a16="http://schemas.microsoft.com/office/drawing/2014/main" xmlns="" id="{532C15B0-3024-42D4-9BC9-1F711CBD625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4" name="Line 167286">
          <a:extLst>
            <a:ext uri="{FF2B5EF4-FFF2-40B4-BE49-F238E27FC236}">
              <a16:creationId xmlns:a16="http://schemas.microsoft.com/office/drawing/2014/main" xmlns="" id="{7292B00D-6164-4536-A4A4-7E412029F06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5" name="Line 167287">
          <a:extLst>
            <a:ext uri="{FF2B5EF4-FFF2-40B4-BE49-F238E27FC236}">
              <a16:creationId xmlns:a16="http://schemas.microsoft.com/office/drawing/2014/main" xmlns="" id="{0AFE4C76-820C-450E-A250-0860887F405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6" name="Line 167288">
          <a:extLst>
            <a:ext uri="{FF2B5EF4-FFF2-40B4-BE49-F238E27FC236}">
              <a16:creationId xmlns:a16="http://schemas.microsoft.com/office/drawing/2014/main" xmlns="" id="{4D667713-AA8E-4E71-9148-7DE03898070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7" name="Line 167289">
          <a:extLst>
            <a:ext uri="{FF2B5EF4-FFF2-40B4-BE49-F238E27FC236}">
              <a16:creationId xmlns:a16="http://schemas.microsoft.com/office/drawing/2014/main" xmlns="" id="{891B0FEF-75F7-414E-92E3-B21B9AC55BB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8" name="Line 167290">
          <a:extLst>
            <a:ext uri="{FF2B5EF4-FFF2-40B4-BE49-F238E27FC236}">
              <a16:creationId xmlns:a16="http://schemas.microsoft.com/office/drawing/2014/main" xmlns="" id="{C55FF967-63AC-4160-8195-A9B60EB07DA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09" name="Line 167291">
          <a:extLst>
            <a:ext uri="{FF2B5EF4-FFF2-40B4-BE49-F238E27FC236}">
              <a16:creationId xmlns:a16="http://schemas.microsoft.com/office/drawing/2014/main" xmlns="" id="{512AB25E-FB01-4197-B4BC-F538E683D34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0" name="Line 167292">
          <a:extLst>
            <a:ext uri="{FF2B5EF4-FFF2-40B4-BE49-F238E27FC236}">
              <a16:creationId xmlns:a16="http://schemas.microsoft.com/office/drawing/2014/main" xmlns="" id="{3DDC5D08-B91D-4F21-8087-7FC2A1B1AA2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1" name="Line 167293">
          <a:extLst>
            <a:ext uri="{FF2B5EF4-FFF2-40B4-BE49-F238E27FC236}">
              <a16:creationId xmlns:a16="http://schemas.microsoft.com/office/drawing/2014/main" xmlns="" id="{CB345981-A207-40F5-82F8-641923F36C3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2" name="Line 167294">
          <a:extLst>
            <a:ext uri="{FF2B5EF4-FFF2-40B4-BE49-F238E27FC236}">
              <a16:creationId xmlns:a16="http://schemas.microsoft.com/office/drawing/2014/main" xmlns="" id="{9B7168B7-5EC9-4F7D-A875-62FE028025D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3" name="Line 167295">
          <a:extLst>
            <a:ext uri="{FF2B5EF4-FFF2-40B4-BE49-F238E27FC236}">
              <a16:creationId xmlns:a16="http://schemas.microsoft.com/office/drawing/2014/main" xmlns="" id="{8C9BADCC-41C0-4BA6-82F3-2F9F8BCA12C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4" name="Line 167296">
          <a:extLst>
            <a:ext uri="{FF2B5EF4-FFF2-40B4-BE49-F238E27FC236}">
              <a16:creationId xmlns:a16="http://schemas.microsoft.com/office/drawing/2014/main" xmlns="" id="{CBCCE927-31C7-49C9-8329-49D94CA32E2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5" name="Line 167297">
          <a:extLst>
            <a:ext uri="{FF2B5EF4-FFF2-40B4-BE49-F238E27FC236}">
              <a16:creationId xmlns:a16="http://schemas.microsoft.com/office/drawing/2014/main" xmlns="" id="{B12CF909-F507-4B05-9219-A53AB197D31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6" name="Line 167298">
          <a:extLst>
            <a:ext uri="{FF2B5EF4-FFF2-40B4-BE49-F238E27FC236}">
              <a16:creationId xmlns:a16="http://schemas.microsoft.com/office/drawing/2014/main" xmlns="" id="{0CABD325-731D-4C20-9A1D-9355EBA0AB2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7" name="Line 167299">
          <a:extLst>
            <a:ext uri="{FF2B5EF4-FFF2-40B4-BE49-F238E27FC236}">
              <a16:creationId xmlns:a16="http://schemas.microsoft.com/office/drawing/2014/main" xmlns="" id="{1CE45FAF-65C2-4DA6-960E-B1103589815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8" name="Line 167300">
          <a:extLst>
            <a:ext uri="{FF2B5EF4-FFF2-40B4-BE49-F238E27FC236}">
              <a16:creationId xmlns:a16="http://schemas.microsoft.com/office/drawing/2014/main" xmlns="" id="{E83CFF69-E59B-49D2-B16F-13C40E5FE90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19" name="Line 167301">
          <a:extLst>
            <a:ext uri="{FF2B5EF4-FFF2-40B4-BE49-F238E27FC236}">
              <a16:creationId xmlns:a16="http://schemas.microsoft.com/office/drawing/2014/main" xmlns="" id="{BF4E7F60-AC7D-488F-9B87-29E49E72B4A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0" name="Line 167302">
          <a:extLst>
            <a:ext uri="{FF2B5EF4-FFF2-40B4-BE49-F238E27FC236}">
              <a16:creationId xmlns:a16="http://schemas.microsoft.com/office/drawing/2014/main" xmlns="" id="{7DDCACD7-188E-4F5A-B3AB-02038ED81C3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1" name="Line 167303">
          <a:extLst>
            <a:ext uri="{FF2B5EF4-FFF2-40B4-BE49-F238E27FC236}">
              <a16:creationId xmlns:a16="http://schemas.microsoft.com/office/drawing/2014/main" xmlns="" id="{41B2A700-8035-4ACE-9634-4C206B3760F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2" name="Line 167304">
          <a:extLst>
            <a:ext uri="{FF2B5EF4-FFF2-40B4-BE49-F238E27FC236}">
              <a16:creationId xmlns:a16="http://schemas.microsoft.com/office/drawing/2014/main" xmlns="" id="{30CBFE81-4183-4B88-AF2B-F6E167203C2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3" name="Line 167305">
          <a:extLst>
            <a:ext uri="{FF2B5EF4-FFF2-40B4-BE49-F238E27FC236}">
              <a16:creationId xmlns:a16="http://schemas.microsoft.com/office/drawing/2014/main" xmlns="" id="{CCE86D1C-C2A6-4B7B-BE7A-5F098858C8F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4" name="Line 167306">
          <a:extLst>
            <a:ext uri="{FF2B5EF4-FFF2-40B4-BE49-F238E27FC236}">
              <a16:creationId xmlns:a16="http://schemas.microsoft.com/office/drawing/2014/main" xmlns="" id="{A4F941F3-A4AE-4966-8F84-F2995046193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5" name="Line 167307">
          <a:extLst>
            <a:ext uri="{FF2B5EF4-FFF2-40B4-BE49-F238E27FC236}">
              <a16:creationId xmlns:a16="http://schemas.microsoft.com/office/drawing/2014/main" xmlns="" id="{09A4F2B0-6385-4C38-9CC6-9282CEC6A7B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6" name="Line 167308">
          <a:extLst>
            <a:ext uri="{FF2B5EF4-FFF2-40B4-BE49-F238E27FC236}">
              <a16:creationId xmlns:a16="http://schemas.microsoft.com/office/drawing/2014/main" xmlns="" id="{761FFF9C-2E91-46C9-9F61-3CD94D3879C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7" name="Line 167309">
          <a:extLst>
            <a:ext uri="{FF2B5EF4-FFF2-40B4-BE49-F238E27FC236}">
              <a16:creationId xmlns:a16="http://schemas.microsoft.com/office/drawing/2014/main" xmlns="" id="{8BB246D0-5D70-4FA1-A797-49BDCCF713B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8" name="Line 167310">
          <a:extLst>
            <a:ext uri="{FF2B5EF4-FFF2-40B4-BE49-F238E27FC236}">
              <a16:creationId xmlns:a16="http://schemas.microsoft.com/office/drawing/2014/main" xmlns="" id="{5616B26B-8526-4F7B-BC90-BA4AA758423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29" name="Line 167311">
          <a:extLst>
            <a:ext uri="{FF2B5EF4-FFF2-40B4-BE49-F238E27FC236}">
              <a16:creationId xmlns:a16="http://schemas.microsoft.com/office/drawing/2014/main" xmlns="" id="{B9599352-5DB3-4332-8199-A7A03F8F781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0" name="Line 167312">
          <a:extLst>
            <a:ext uri="{FF2B5EF4-FFF2-40B4-BE49-F238E27FC236}">
              <a16:creationId xmlns:a16="http://schemas.microsoft.com/office/drawing/2014/main" xmlns="" id="{76C1485B-8202-4881-BF68-37ED3728AC5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1" name="Line 167313">
          <a:extLst>
            <a:ext uri="{FF2B5EF4-FFF2-40B4-BE49-F238E27FC236}">
              <a16:creationId xmlns:a16="http://schemas.microsoft.com/office/drawing/2014/main" xmlns="" id="{673EEC0C-6526-4E77-93AE-571292E5F8F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2" name="Line 167314">
          <a:extLst>
            <a:ext uri="{FF2B5EF4-FFF2-40B4-BE49-F238E27FC236}">
              <a16:creationId xmlns:a16="http://schemas.microsoft.com/office/drawing/2014/main" xmlns="" id="{76AE7B6C-BF4C-487C-97C1-938EE500888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3" name="Line 167315">
          <a:extLst>
            <a:ext uri="{FF2B5EF4-FFF2-40B4-BE49-F238E27FC236}">
              <a16:creationId xmlns:a16="http://schemas.microsoft.com/office/drawing/2014/main" xmlns="" id="{CB518692-1D98-4747-A911-ED7FC3DD06D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4" name="Line 167316">
          <a:extLst>
            <a:ext uri="{FF2B5EF4-FFF2-40B4-BE49-F238E27FC236}">
              <a16:creationId xmlns:a16="http://schemas.microsoft.com/office/drawing/2014/main" xmlns="" id="{D8220F40-6170-4FCD-A81C-9547F5BE2CC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5" name="Line 167317">
          <a:extLst>
            <a:ext uri="{FF2B5EF4-FFF2-40B4-BE49-F238E27FC236}">
              <a16:creationId xmlns:a16="http://schemas.microsoft.com/office/drawing/2014/main" xmlns="" id="{90865D4B-2B45-4F0D-B7B8-33A671E8A87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6" name="Line 167318">
          <a:extLst>
            <a:ext uri="{FF2B5EF4-FFF2-40B4-BE49-F238E27FC236}">
              <a16:creationId xmlns:a16="http://schemas.microsoft.com/office/drawing/2014/main" xmlns="" id="{4B42953B-E420-4C9A-BA2C-2F02AEC7275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7" name="Line 167319">
          <a:extLst>
            <a:ext uri="{FF2B5EF4-FFF2-40B4-BE49-F238E27FC236}">
              <a16:creationId xmlns:a16="http://schemas.microsoft.com/office/drawing/2014/main" xmlns="" id="{C7D72C86-120A-4EFC-8ADB-72B435649CE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8" name="Line 167320">
          <a:extLst>
            <a:ext uri="{FF2B5EF4-FFF2-40B4-BE49-F238E27FC236}">
              <a16:creationId xmlns:a16="http://schemas.microsoft.com/office/drawing/2014/main" xmlns="" id="{FB6E29CA-CA60-4F0B-816D-31190F8B3A9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39" name="Line 167321">
          <a:extLst>
            <a:ext uri="{FF2B5EF4-FFF2-40B4-BE49-F238E27FC236}">
              <a16:creationId xmlns:a16="http://schemas.microsoft.com/office/drawing/2014/main" xmlns="" id="{62E21F6A-D41C-4576-AB52-C48BFC2C262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0" name="Line 167322">
          <a:extLst>
            <a:ext uri="{FF2B5EF4-FFF2-40B4-BE49-F238E27FC236}">
              <a16:creationId xmlns:a16="http://schemas.microsoft.com/office/drawing/2014/main" xmlns="" id="{D732D875-37DE-4787-99FB-982F22C9BF3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1" name="Line 167323">
          <a:extLst>
            <a:ext uri="{FF2B5EF4-FFF2-40B4-BE49-F238E27FC236}">
              <a16:creationId xmlns:a16="http://schemas.microsoft.com/office/drawing/2014/main" xmlns="" id="{D66C20EC-A9D0-445F-990D-613F709C562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2" name="Line 167324">
          <a:extLst>
            <a:ext uri="{FF2B5EF4-FFF2-40B4-BE49-F238E27FC236}">
              <a16:creationId xmlns:a16="http://schemas.microsoft.com/office/drawing/2014/main" xmlns="" id="{EEE36A3C-FD0B-4F39-9775-66F03964F27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3" name="Line 167325">
          <a:extLst>
            <a:ext uri="{FF2B5EF4-FFF2-40B4-BE49-F238E27FC236}">
              <a16:creationId xmlns:a16="http://schemas.microsoft.com/office/drawing/2014/main" xmlns="" id="{EA3934E3-43A6-48CD-AEAF-2EB33D8F305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4" name="Line 167326">
          <a:extLst>
            <a:ext uri="{FF2B5EF4-FFF2-40B4-BE49-F238E27FC236}">
              <a16:creationId xmlns:a16="http://schemas.microsoft.com/office/drawing/2014/main" xmlns="" id="{CA0C2A07-B1F6-47E1-8173-063DCB0DC2A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5" name="Line 167327">
          <a:extLst>
            <a:ext uri="{FF2B5EF4-FFF2-40B4-BE49-F238E27FC236}">
              <a16:creationId xmlns:a16="http://schemas.microsoft.com/office/drawing/2014/main" xmlns="" id="{58E867D3-60F5-4623-B86C-913A395C642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6" name="Line 1743">
          <a:extLst>
            <a:ext uri="{FF2B5EF4-FFF2-40B4-BE49-F238E27FC236}">
              <a16:creationId xmlns:a16="http://schemas.microsoft.com/office/drawing/2014/main" xmlns="" id="{3E25543F-D719-4206-B713-762901B78D7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7" name="Line 1744">
          <a:extLst>
            <a:ext uri="{FF2B5EF4-FFF2-40B4-BE49-F238E27FC236}">
              <a16:creationId xmlns:a16="http://schemas.microsoft.com/office/drawing/2014/main" xmlns="" id="{61943B2D-1914-4C98-99BA-82D477F1148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8" name="Line 1745">
          <a:extLst>
            <a:ext uri="{FF2B5EF4-FFF2-40B4-BE49-F238E27FC236}">
              <a16:creationId xmlns:a16="http://schemas.microsoft.com/office/drawing/2014/main" xmlns="" id="{C69A557A-C263-4CE4-AF72-536EEE7046E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49" name="Line 1746">
          <a:extLst>
            <a:ext uri="{FF2B5EF4-FFF2-40B4-BE49-F238E27FC236}">
              <a16:creationId xmlns:a16="http://schemas.microsoft.com/office/drawing/2014/main" xmlns="" id="{A8120940-3FD1-4CDD-9319-25710B82B10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0" name="Line 1747">
          <a:extLst>
            <a:ext uri="{FF2B5EF4-FFF2-40B4-BE49-F238E27FC236}">
              <a16:creationId xmlns:a16="http://schemas.microsoft.com/office/drawing/2014/main" xmlns="" id="{A47FDDB7-1347-4173-8D63-C0DEE49A6BA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1" name="Line 1748">
          <a:extLst>
            <a:ext uri="{FF2B5EF4-FFF2-40B4-BE49-F238E27FC236}">
              <a16:creationId xmlns:a16="http://schemas.microsoft.com/office/drawing/2014/main" xmlns="" id="{8D7DEAB7-19C3-413F-8962-AFABAA0832B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2" name="Line 1749">
          <a:extLst>
            <a:ext uri="{FF2B5EF4-FFF2-40B4-BE49-F238E27FC236}">
              <a16:creationId xmlns:a16="http://schemas.microsoft.com/office/drawing/2014/main" xmlns="" id="{F41FFA93-D553-47C7-A28A-9BA3F6A58B0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3" name="Line 1750">
          <a:extLst>
            <a:ext uri="{FF2B5EF4-FFF2-40B4-BE49-F238E27FC236}">
              <a16:creationId xmlns:a16="http://schemas.microsoft.com/office/drawing/2014/main" xmlns="" id="{68BC962D-EA7C-4D65-8BC6-31A53364946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4" name="Line 1751">
          <a:extLst>
            <a:ext uri="{FF2B5EF4-FFF2-40B4-BE49-F238E27FC236}">
              <a16:creationId xmlns:a16="http://schemas.microsoft.com/office/drawing/2014/main" xmlns="" id="{2CC45FD1-F431-4B59-BA26-A6E343CD53E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5" name="Line 1752">
          <a:extLst>
            <a:ext uri="{FF2B5EF4-FFF2-40B4-BE49-F238E27FC236}">
              <a16:creationId xmlns:a16="http://schemas.microsoft.com/office/drawing/2014/main" xmlns="" id="{328A0B27-3AC8-4CC2-B8A8-2B2E3984306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6" name="Line 1753">
          <a:extLst>
            <a:ext uri="{FF2B5EF4-FFF2-40B4-BE49-F238E27FC236}">
              <a16:creationId xmlns:a16="http://schemas.microsoft.com/office/drawing/2014/main" xmlns="" id="{2C278D57-9B43-4D6C-A15B-E00885CCEF2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7" name="Line 1754">
          <a:extLst>
            <a:ext uri="{FF2B5EF4-FFF2-40B4-BE49-F238E27FC236}">
              <a16:creationId xmlns:a16="http://schemas.microsoft.com/office/drawing/2014/main" xmlns="" id="{6A1F06C8-8502-4775-AA0F-9908DFA8B4B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8" name="Line 1755">
          <a:extLst>
            <a:ext uri="{FF2B5EF4-FFF2-40B4-BE49-F238E27FC236}">
              <a16:creationId xmlns:a16="http://schemas.microsoft.com/office/drawing/2014/main" xmlns="" id="{DCC43724-ECA6-49E1-8336-37E60C9492F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59" name="Line 1756">
          <a:extLst>
            <a:ext uri="{FF2B5EF4-FFF2-40B4-BE49-F238E27FC236}">
              <a16:creationId xmlns:a16="http://schemas.microsoft.com/office/drawing/2014/main" xmlns="" id="{F1522602-9586-4C39-A0C3-3DF4B25636F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0" name="Line 1743">
          <a:extLst>
            <a:ext uri="{FF2B5EF4-FFF2-40B4-BE49-F238E27FC236}">
              <a16:creationId xmlns:a16="http://schemas.microsoft.com/office/drawing/2014/main" xmlns="" id="{B041F7BD-5422-4843-A029-84DA8B699BD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1" name="Line 1744">
          <a:extLst>
            <a:ext uri="{FF2B5EF4-FFF2-40B4-BE49-F238E27FC236}">
              <a16:creationId xmlns:a16="http://schemas.microsoft.com/office/drawing/2014/main" xmlns="" id="{AA5269EC-079D-4E7A-8599-5DD84E36D8B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2" name="Line 1745">
          <a:extLst>
            <a:ext uri="{FF2B5EF4-FFF2-40B4-BE49-F238E27FC236}">
              <a16:creationId xmlns:a16="http://schemas.microsoft.com/office/drawing/2014/main" xmlns="" id="{6B15BE76-8D65-4323-AF79-B1879F3CFD3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3" name="Line 1746">
          <a:extLst>
            <a:ext uri="{FF2B5EF4-FFF2-40B4-BE49-F238E27FC236}">
              <a16:creationId xmlns:a16="http://schemas.microsoft.com/office/drawing/2014/main" xmlns="" id="{37FEE91A-F3F5-481B-B5CD-6C0ACAA25F1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4" name="Line 1747">
          <a:extLst>
            <a:ext uri="{FF2B5EF4-FFF2-40B4-BE49-F238E27FC236}">
              <a16:creationId xmlns:a16="http://schemas.microsoft.com/office/drawing/2014/main" xmlns="" id="{66E6F64F-9E1F-4ACC-A19C-0567977A788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5" name="Line 1748">
          <a:extLst>
            <a:ext uri="{FF2B5EF4-FFF2-40B4-BE49-F238E27FC236}">
              <a16:creationId xmlns:a16="http://schemas.microsoft.com/office/drawing/2014/main" xmlns="" id="{7E71EF54-D057-43A1-B824-529226C0EFC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6" name="Line 1749">
          <a:extLst>
            <a:ext uri="{FF2B5EF4-FFF2-40B4-BE49-F238E27FC236}">
              <a16:creationId xmlns:a16="http://schemas.microsoft.com/office/drawing/2014/main" xmlns="" id="{F26B5FE6-2422-49F1-9333-9D6B058F38C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7" name="Line 1750">
          <a:extLst>
            <a:ext uri="{FF2B5EF4-FFF2-40B4-BE49-F238E27FC236}">
              <a16:creationId xmlns:a16="http://schemas.microsoft.com/office/drawing/2014/main" xmlns="" id="{B67F8CAE-67F4-4218-A0B6-73F438AD7E9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8" name="Line 1751">
          <a:extLst>
            <a:ext uri="{FF2B5EF4-FFF2-40B4-BE49-F238E27FC236}">
              <a16:creationId xmlns:a16="http://schemas.microsoft.com/office/drawing/2014/main" xmlns="" id="{CEA24ABB-630C-4CDD-B5D0-D2F1D24AB98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69" name="Line 1752">
          <a:extLst>
            <a:ext uri="{FF2B5EF4-FFF2-40B4-BE49-F238E27FC236}">
              <a16:creationId xmlns:a16="http://schemas.microsoft.com/office/drawing/2014/main" xmlns="" id="{7F324382-73CB-491A-A441-ADEA3C69D8F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0" name="Line 1753">
          <a:extLst>
            <a:ext uri="{FF2B5EF4-FFF2-40B4-BE49-F238E27FC236}">
              <a16:creationId xmlns:a16="http://schemas.microsoft.com/office/drawing/2014/main" xmlns="" id="{D10359E6-36EB-4300-BF7E-197DC3CB3BA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1" name="Line 1754">
          <a:extLst>
            <a:ext uri="{FF2B5EF4-FFF2-40B4-BE49-F238E27FC236}">
              <a16:creationId xmlns:a16="http://schemas.microsoft.com/office/drawing/2014/main" xmlns="" id="{F7876443-9376-4E91-B2B2-6E090CC4761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2" name="Line 1755">
          <a:extLst>
            <a:ext uri="{FF2B5EF4-FFF2-40B4-BE49-F238E27FC236}">
              <a16:creationId xmlns:a16="http://schemas.microsoft.com/office/drawing/2014/main" xmlns="" id="{861AAAC3-D4AF-42EB-92DB-96D464A1B9E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3" name="Line 1756">
          <a:extLst>
            <a:ext uri="{FF2B5EF4-FFF2-40B4-BE49-F238E27FC236}">
              <a16:creationId xmlns:a16="http://schemas.microsoft.com/office/drawing/2014/main" xmlns="" id="{008532D2-5E4D-4612-8B34-C6D976A7DFA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4" name="Line 1743">
          <a:extLst>
            <a:ext uri="{FF2B5EF4-FFF2-40B4-BE49-F238E27FC236}">
              <a16:creationId xmlns:a16="http://schemas.microsoft.com/office/drawing/2014/main" xmlns="" id="{6BCC6C62-94DE-465F-B967-9F2538721CE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5" name="Line 1744">
          <a:extLst>
            <a:ext uri="{FF2B5EF4-FFF2-40B4-BE49-F238E27FC236}">
              <a16:creationId xmlns:a16="http://schemas.microsoft.com/office/drawing/2014/main" xmlns="" id="{ECBE6A55-2F88-4E36-B56B-30AB197FD10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6" name="Line 1745">
          <a:extLst>
            <a:ext uri="{FF2B5EF4-FFF2-40B4-BE49-F238E27FC236}">
              <a16:creationId xmlns:a16="http://schemas.microsoft.com/office/drawing/2014/main" xmlns="" id="{02BA0127-2965-4EE3-B928-8504E524225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7" name="Line 1746">
          <a:extLst>
            <a:ext uri="{FF2B5EF4-FFF2-40B4-BE49-F238E27FC236}">
              <a16:creationId xmlns:a16="http://schemas.microsoft.com/office/drawing/2014/main" xmlns="" id="{35A61AC2-86B3-4192-A5E9-16CDA31F165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8" name="Line 1747">
          <a:extLst>
            <a:ext uri="{FF2B5EF4-FFF2-40B4-BE49-F238E27FC236}">
              <a16:creationId xmlns:a16="http://schemas.microsoft.com/office/drawing/2014/main" xmlns="" id="{198AB336-BD14-455D-A8E3-0955195D5A0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79" name="Line 1748">
          <a:extLst>
            <a:ext uri="{FF2B5EF4-FFF2-40B4-BE49-F238E27FC236}">
              <a16:creationId xmlns:a16="http://schemas.microsoft.com/office/drawing/2014/main" xmlns="" id="{D4335B83-61FA-48C1-A93C-68675712FA4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0" name="Line 1749">
          <a:extLst>
            <a:ext uri="{FF2B5EF4-FFF2-40B4-BE49-F238E27FC236}">
              <a16:creationId xmlns:a16="http://schemas.microsoft.com/office/drawing/2014/main" xmlns="" id="{DFB37FC1-B24C-46B4-B463-4ECE7FA5C35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1" name="Line 1750">
          <a:extLst>
            <a:ext uri="{FF2B5EF4-FFF2-40B4-BE49-F238E27FC236}">
              <a16:creationId xmlns:a16="http://schemas.microsoft.com/office/drawing/2014/main" xmlns="" id="{2DE2106A-50AA-469F-804E-C56797A2F4D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2" name="Line 1751">
          <a:extLst>
            <a:ext uri="{FF2B5EF4-FFF2-40B4-BE49-F238E27FC236}">
              <a16:creationId xmlns:a16="http://schemas.microsoft.com/office/drawing/2014/main" xmlns="" id="{2F03E5CA-CAF7-4975-9E9C-5744678994A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3" name="Line 1752">
          <a:extLst>
            <a:ext uri="{FF2B5EF4-FFF2-40B4-BE49-F238E27FC236}">
              <a16:creationId xmlns:a16="http://schemas.microsoft.com/office/drawing/2014/main" xmlns="" id="{E55CAC17-6C0E-4375-B398-80F88D892EC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4" name="Line 1753">
          <a:extLst>
            <a:ext uri="{FF2B5EF4-FFF2-40B4-BE49-F238E27FC236}">
              <a16:creationId xmlns:a16="http://schemas.microsoft.com/office/drawing/2014/main" xmlns="" id="{39059D1F-9336-4D44-83E4-41EBCE1CC41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5" name="Line 1754">
          <a:extLst>
            <a:ext uri="{FF2B5EF4-FFF2-40B4-BE49-F238E27FC236}">
              <a16:creationId xmlns:a16="http://schemas.microsoft.com/office/drawing/2014/main" xmlns="" id="{09576084-6E0C-4FF2-ACB6-34CD59375C5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6" name="Line 1755">
          <a:extLst>
            <a:ext uri="{FF2B5EF4-FFF2-40B4-BE49-F238E27FC236}">
              <a16:creationId xmlns:a16="http://schemas.microsoft.com/office/drawing/2014/main" xmlns="" id="{0DB9CA6D-AA8D-42BA-A24C-1A242D58754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7" name="Line 1756">
          <a:extLst>
            <a:ext uri="{FF2B5EF4-FFF2-40B4-BE49-F238E27FC236}">
              <a16:creationId xmlns:a16="http://schemas.microsoft.com/office/drawing/2014/main" xmlns="" id="{F209B5E3-F96D-45C3-BE61-B83C7CD428D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8" name="Line 1743">
          <a:extLst>
            <a:ext uri="{FF2B5EF4-FFF2-40B4-BE49-F238E27FC236}">
              <a16:creationId xmlns:a16="http://schemas.microsoft.com/office/drawing/2014/main" xmlns="" id="{C985DDA3-5C95-458F-9359-55451CCE73C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89" name="Line 1744">
          <a:extLst>
            <a:ext uri="{FF2B5EF4-FFF2-40B4-BE49-F238E27FC236}">
              <a16:creationId xmlns:a16="http://schemas.microsoft.com/office/drawing/2014/main" xmlns="" id="{B1358877-8975-4ED2-B2AA-21A5F53736D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0" name="Line 1745">
          <a:extLst>
            <a:ext uri="{FF2B5EF4-FFF2-40B4-BE49-F238E27FC236}">
              <a16:creationId xmlns:a16="http://schemas.microsoft.com/office/drawing/2014/main" xmlns="" id="{7EB7AE1D-9C37-4C5E-A685-6914732BA8E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1" name="Line 1746">
          <a:extLst>
            <a:ext uri="{FF2B5EF4-FFF2-40B4-BE49-F238E27FC236}">
              <a16:creationId xmlns:a16="http://schemas.microsoft.com/office/drawing/2014/main" xmlns="" id="{A15EB0B4-AC24-4FBA-B32E-916C9046E8A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2" name="Line 1747">
          <a:extLst>
            <a:ext uri="{FF2B5EF4-FFF2-40B4-BE49-F238E27FC236}">
              <a16:creationId xmlns:a16="http://schemas.microsoft.com/office/drawing/2014/main" xmlns="" id="{0B40CBB1-7490-4E25-B9EB-7AA922AE2DA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3" name="Line 1748">
          <a:extLst>
            <a:ext uri="{FF2B5EF4-FFF2-40B4-BE49-F238E27FC236}">
              <a16:creationId xmlns:a16="http://schemas.microsoft.com/office/drawing/2014/main" xmlns="" id="{56085280-D67B-4869-A137-612321255AA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4" name="Line 1749">
          <a:extLst>
            <a:ext uri="{FF2B5EF4-FFF2-40B4-BE49-F238E27FC236}">
              <a16:creationId xmlns:a16="http://schemas.microsoft.com/office/drawing/2014/main" xmlns="" id="{70BBA0EF-4F9E-4C2E-8A06-61369F79624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5" name="Line 1750">
          <a:extLst>
            <a:ext uri="{FF2B5EF4-FFF2-40B4-BE49-F238E27FC236}">
              <a16:creationId xmlns:a16="http://schemas.microsoft.com/office/drawing/2014/main" xmlns="" id="{76BC59B9-CD3D-45A6-90C4-EE5B5C05D1C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6" name="Line 1751">
          <a:extLst>
            <a:ext uri="{FF2B5EF4-FFF2-40B4-BE49-F238E27FC236}">
              <a16:creationId xmlns:a16="http://schemas.microsoft.com/office/drawing/2014/main" xmlns="" id="{62FC646A-0EC0-4B45-900B-D9A43B60088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7" name="Line 1752">
          <a:extLst>
            <a:ext uri="{FF2B5EF4-FFF2-40B4-BE49-F238E27FC236}">
              <a16:creationId xmlns:a16="http://schemas.microsoft.com/office/drawing/2014/main" xmlns="" id="{04D579E9-C79C-485B-B006-556B6AB7ADE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8" name="Line 1753">
          <a:extLst>
            <a:ext uri="{FF2B5EF4-FFF2-40B4-BE49-F238E27FC236}">
              <a16:creationId xmlns:a16="http://schemas.microsoft.com/office/drawing/2014/main" xmlns="" id="{E8D8B1A9-9B19-4EA7-A0F2-277EFBEEAF0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199" name="Line 1754">
          <a:extLst>
            <a:ext uri="{FF2B5EF4-FFF2-40B4-BE49-F238E27FC236}">
              <a16:creationId xmlns:a16="http://schemas.microsoft.com/office/drawing/2014/main" xmlns="" id="{08BE599F-82E9-4115-8C1D-13147590DCA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0" name="Line 1755">
          <a:extLst>
            <a:ext uri="{FF2B5EF4-FFF2-40B4-BE49-F238E27FC236}">
              <a16:creationId xmlns:a16="http://schemas.microsoft.com/office/drawing/2014/main" xmlns="" id="{82A4FF73-4DEB-4EE4-8538-6DC0D8CA3A3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1" name="Line 1756">
          <a:extLst>
            <a:ext uri="{FF2B5EF4-FFF2-40B4-BE49-F238E27FC236}">
              <a16:creationId xmlns:a16="http://schemas.microsoft.com/office/drawing/2014/main" xmlns="" id="{5BC31B1A-3F02-4208-B87B-D2861C61987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2" name="Line 1743">
          <a:extLst>
            <a:ext uri="{FF2B5EF4-FFF2-40B4-BE49-F238E27FC236}">
              <a16:creationId xmlns:a16="http://schemas.microsoft.com/office/drawing/2014/main" xmlns="" id="{B4BAF414-43CF-4AA8-9539-4DE8C570A46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3" name="Line 1744">
          <a:extLst>
            <a:ext uri="{FF2B5EF4-FFF2-40B4-BE49-F238E27FC236}">
              <a16:creationId xmlns:a16="http://schemas.microsoft.com/office/drawing/2014/main" xmlns="" id="{8CB4FA90-DEBE-45CA-8CA2-119ADEFE65C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4" name="Line 1745">
          <a:extLst>
            <a:ext uri="{FF2B5EF4-FFF2-40B4-BE49-F238E27FC236}">
              <a16:creationId xmlns:a16="http://schemas.microsoft.com/office/drawing/2014/main" xmlns="" id="{A2A5FBDD-1F94-47DD-868E-44D9A329D08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5" name="Line 1746">
          <a:extLst>
            <a:ext uri="{FF2B5EF4-FFF2-40B4-BE49-F238E27FC236}">
              <a16:creationId xmlns:a16="http://schemas.microsoft.com/office/drawing/2014/main" xmlns="" id="{9B5AE661-7F2F-42C2-992F-AB390A4C1C2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6" name="Line 1747">
          <a:extLst>
            <a:ext uri="{FF2B5EF4-FFF2-40B4-BE49-F238E27FC236}">
              <a16:creationId xmlns:a16="http://schemas.microsoft.com/office/drawing/2014/main" xmlns="" id="{5D46C579-F5FD-41B2-A266-7741EDB62B0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7" name="Line 1748">
          <a:extLst>
            <a:ext uri="{FF2B5EF4-FFF2-40B4-BE49-F238E27FC236}">
              <a16:creationId xmlns:a16="http://schemas.microsoft.com/office/drawing/2014/main" xmlns="" id="{073957AF-F618-4199-AACF-4D7B4E2A1C7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8" name="Line 1749">
          <a:extLst>
            <a:ext uri="{FF2B5EF4-FFF2-40B4-BE49-F238E27FC236}">
              <a16:creationId xmlns:a16="http://schemas.microsoft.com/office/drawing/2014/main" xmlns="" id="{DA2DD32B-0FCE-47D1-B0FF-9D20C59B79D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09" name="Line 1750">
          <a:extLst>
            <a:ext uri="{FF2B5EF4-FFF2-40B4-BE49-F238E27FC236}">
              <a16:creationId xmlns:a16="http://schemas.microsoft.com/office/drawing/2014/main" xmlns="" id="{BFA2B3E1-568B-4E33-9063-494C1B6C633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0" name="Line 1751">
          <a:extLst>
            <a:ext uri="{FF2B5EF4-FFF2-40B4-BE49-F238E27FC236}">
              <a16:creationId xmlns:a16="http://schemas.microsoft.com/office/drawing/2014/main" xmlns="" id="{A5360138-9132-4A86-B939-C00F523C422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1" name="Line 1752">
          <a:extLst>
            <a:ext uri="{FF2B5EF4-FFF2-40B4-BE49-F238E27FC236}">
              <a16:creationId xmlns:a16="http://schemas.microsoft.com/office/drawing/2014/main" xmlns="" id="{4BDDEDC3-A8C6-4A3E-BA3B-F20BAD45E32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2" name="Line 1753">
          <a:extLst>
            <a:ext uri="{FF2B5EF4-FFF2-40B4-BE49-F238E27FC236}">
              <a16:creationId xmlns:a16="http://schemas.microsoft.com/office/drawing/2014/main" xmlns="" id="{213BF287-4888-4E4F-B07D-C32E71F6B91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3" name="Line 1754">
          <a:extLst>
            <a:ext uri="{FF2B5EF4-FFF2-40B4-BE49-F238E27FC236}">
              <a16:creationId xmlns:a16="http://schemas.microsoft.com/office/drawing/2014/main" xmlns="" id="{2D64EF31-D147-42CD-B369-DEEF973F775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4" name="Line 1755">
          <a:extLst>
            <a:ext uri="{FF2B5EF4-FFF2-40B4-BE49-F238E27FC236}">
              <a16:creationId xmlns:a16="http://schemas.microsoft.com/office/drawing/2014/main" xmlns="" id="{5D410899-51E9-4D14-8DDB-49100E855DB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5" name="Line 1756">
          <a:extLst>
            <a:ext uri="{FF2B5EF4-FFF2-40B4-BE49-F238E27FC236}">
              <a16:creationId xmlns:a16="http://schemas.microsoft.com/office/drawing/2014/main" xmlns="" id="{F7111ACC-ACF8-4E40-8F7F-E60E7C0183C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6" name="Line 1743">
          <a:extLst>
            <a:ext uri="{FF2B5EF4-FFF2-40B4-BE49-F238E27FC236}">
              <a16:creationId xmlns:a16="http://schemas.microsoft.com/office/drawing/2014/main" xmlns="" id="{D5B10E28-92DF-449A-956F-5B439B12266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7" name="Line 1744">
          <a:extLst>
            <a:ext uri="{FF2B5EF4-FFF2-40B4-BE49-F238E27FC236}">
              <a16:creationId xmlns:a16="http://schemas.microsoft.com/office/drawing/2014/main" xmlns="" id="{33FC8BFE-31A6-4CD9-88F5-57BB134235A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8" name="Line 1745">
          <a:extLst>
            <a:ext uri="{FF2B5EF4-FFF2-40B4-BE49-F238E27FC236}">
              <a16:creationId xmlns:a16="http://schemas.microsoft.com/office/drawing/2014/main" xmlns="" id="{44A29D2B-0483-44E1-B9DE-FE1102AE742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19" name="Line 1746">
          <a:extLst>
            <a:ext uri="{FF2B5EF4-FFF2-40B4-BE49-F238E27FC236}">
              <a16:creationId xmlns:a16="http://schemas.microsoft.com/office/drawing/2014/main" xmlns="" id="{3C85DA04-6C91-4141-8E15-E72F802F03A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0" name="Line 1747">
          <a:extLst>
            <a:ext uri="{FF2B5EF4-FFF2-40B4-BE49-F238E27FC236}">
              <a16:creationId xmlns:a16="http://schemas.microsoft.com/office/drawing/2014/main" xmlns="" id="{5C6E7D3E-5136-4731-88BC-9B9C53EC4B5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1" name="Line 1748">
          <a:extLst>
            <a:ext uri="{FF2B5EF4-FFF2-40B4-BE49-F238E27FC236}">
              <a16:creationId xmlns:a16="http://schemas.microsoft.com/office/drawing/2014/main" xmlns="" id="{FF936DD2-B95F-443F-8B9C-8020807E083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2" name="Line 1749">
          <a:extLst>
            <a:ext uri="{FF2B5EF4-FFF2-40B4-BE49-F238E27FC236}">
              <a16:creationId xmlns:a16="http://schemas.microsoft.com/office/drawing/2014/main" xmlns="" id="{C57A11F0-7C0D-4BE7-9526-93C050C52C3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3" name="Line 1750">
          <a:extLst>
            <a:ext uri="{FF2B5EF4-FFF2-40B4-BE49-F238E27FC236}">
              <a16:creationId xmlns:a16="http://schemas.microsoft.com/office/drawing/2014/main" xmlns="" id="{A6B702BA-45BE-4A9A-9932-F05E51DB729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4" name="Line 1751">
          <a:extLst>
            <a:ext uri="{FF2B5EF4-FFF2-40B4-BE49-F238E27FC236}">
              <a16:creationId xmlns:a16="http://schemas.microsoft.com/office/drawing/2014/main" xmlns="" id="{ED195601-9465-4F9C-9626-DAAC7BE8F54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5" name="Line 1752">
          <a:extLst>
            <a:ext uri="{FF2B5EF4-FFF2-40B4-BE49-F238E27FC236}">
              <a16:creationId xmlns:a16="http://schemas.microsoft.com/office/drawing/2014/main" xmlns="" id="{DCEAB9A3-0E8C-4FE8-A262-04DC3C1B6C1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6" name="Line 1753">
          <a:extLst>
            <a:ext uri="{FF2B5EF4-FFF2-40B4-BE49-F238E27FC236}">
              <a16:creationId xmlns:a16="http://schemas.microsoft.com/office/drawing/2014/main" xmlns="" id="{6892FA44-268A-475A-A331-39854A695EE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7" name="Line 1754">
          <a:extLst>
            <a:ext uri="{FF2B5EF4-FFF2-40B4-BE49-F238E27FC236}">
              <a16:creationId xmlns:a16="http://schemas.microsoft.com/office/drawing/2014/main" xmlns="" id="{51164B75-95FE-4EBB-A29B-6B846BFDFD6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8" name="Line 1755">
          <a:extLst>
            <a:ext uri="{FF2B5EF4-FFF2-40B4-BE49-F238E27FC236}">
              <a16:creationId xmlns:a16="http://schemas.microsoft.com/office/drawing/2014/main" xmlns="" id="{E1999978-F4D7-495F-86BE-8D286AA6F65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29" name="Line 1756">
          <a:extLst>
            <a:ext uri="{FF2B5EF4-FFF2-40B4-BE49-F238E27FC236}">
              <a16:creationId xmlns:a16="http://schemas.microsoft.com/office/drawing/2014/main" xmlns="" id="{2D2A4684-3A99-41D2-BEC8-200807C6499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0" name="Line 1743">
          <a:extLst>
            <a:ext uri="{FF2B5EF4-FFF2-40B4-BE49-F238E27FC236}">
              <a16:creationId xmlns:a16="http://schemas.microsoft.com/office/drawing/2014/main" xmlns="" id="{BD78FB28-A4DF-4274-AE60-654B3ED6C87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1" name="Line 1744">
          <a:extLst>
            <a:ext uri="{FF2B5EF4-FFF2-40B4-BE49-F238E27FC236}">
              <a16:creationId xmlns:a16="http://schemas.microsoft.com/office/drawing/2014/main" xmlns="" id="{64D71259-3063-4996-9844-5FD753D28F5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2" name="Line 1745">
          <a:extLst>
            <a:ext uri="{FF2B5EF4-FFF2-40B4-BE49-F238E27FC236}">
              <a16:creationId xmlns:a16="http://schemas.microsoft.com/office/drawing/2014/main" xmlns="" id="{00B099DF-5A1E-4D15-965D-669A6C48638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3" name="Line 1746">
          <a:extLst>
            <a:ext uri="{FF2B5EF4-FFF2-40B4-BE49-F238E27FC236}">
              <a16:creationId xmlns:a16="http://schemas.microsoft.com/office/drawing/2014/main" xmlns="" id="{77BE57E6-C6B6-4D50-954B-09AE3F9B363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4" name="Line 1747">
          <a:extLst>
            <a:ext uri="{FF2B5EF4-FFF2-40B4-BE49-F238E27FC236}">
              <a16:creationId xmlns:a16="http://schemas.microsoft.com/office/drawing/2014/main" xmlns="" id="{2CBFBF61-F30E-44EF-9B41-0D9758BB190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5" name="Line 1748">
          <a:extLst>
            <a:ext uri="{FF2B5EF4-FFF2-40B4-BE49-F238E27FC236}">
              <a16:creationId xmlns:a16="http://schemas.microsoft.com/office/drawing/2014/main" xmlns="" id="{ED5853A9-3C54-420A-853F-9B31B2CED36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6" name="Line 1749">
          <a:extLst>
            <a:ext uri="{FF2B5EF4-FFF2-40B4-BE49-F238E27FC236}">
              <a16:creationId xmlns:a16="http://schemas.microsoft.com/office/drawing/2014/main" xmlns="" id="{6C677863-2DF5-4C1D-9DEB-82AB84E658E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7" name="Line 1750">
          <a:extLst>
            <a:ext uri="{FF2B5EF4-FFF2-40B4-BE49-F238E27FC236}">
              <a16:creationId xmlns:a16="http://schemas.microsoft.com/office/drawing/2014/main" xmlns="" id="{4465998F-50D8-4D7F-81A3-52E93635B5A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8" name="Line 1751">
          <a:extLst>
            <a:ext uri="{FF2B5EF4-FFF2-40B4-BE49-F238E27FC236}">
              <a16:creationId xmlns:a16="http://schemas.microsoft.com/office/drawing/2014/main" xmlns="" id="{C8C48679-7DFD-4804-8BB7-E246BA1D58E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39" name="Line 1752">
          <a:extLst>
            <a:ext uri="{FF2B5EF4-FFF2-40B4-BE49-F238E27FC236}">
              <a16:creationId xmlns:a16="http://schemas.microsoft.com/office/drawing/2014/main" xmlns="" id="{394E974A-FA3D-40F8-83AF-BEF00DA772C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0" name="Line 1753">
          <a:extLst>
            <a:ext uri="{FF2B5EF4-FFF2-40B4-BE49-F238E27FC236}">
              <a16:creationId xmlns:a16="http://schemas.microsoft.com/office/drawing/2014/main" xmlns="" id="{970626D2-FE66-4112-908E-E6F85A513F8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1" name="Line 1754">
          <a:extLst>
            <a:ext uri="{FF2B5EF4-FFF2-40B4-BE49-F238E27FC236}">
              <a16:creationId xmlns:a16="http://schemas.microsoft.com/office/drawing/2014/main" xmlns="" id="{0E410AB5-AB20-4840-AC65-FAE05D3D7F6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2" name="Line 1755">
          <a:extLst>
            <a:ext uri="{FF2B5EF4-FFF2-40B4-BE49-F238E27FC236}">
              <a16:creationId xmlns:a16="http://schemas.microsoft.com/office/drawing/2014/main" xmlns="" id="{C4DC9010-55B3-450A-92AB-C0B91924F90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3" name="Line 1756">
          <a:extLst>
            <a:ext uri="{FF2B5EF4-FFF2-40B4-BE49-F238E27FC236}">
              <a16:creationId xmlns:a16="http://schemas.microsoft.com/office/drawing/2014/main" xmlns="" id="{1A823799-B667-47EB-A5CA-67CC7373B90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4" name="Line 1743">
          <a:extLst>
            <a:ext uri="{FF2B5EF4-FFF2-40B4-BE49-F238E27FC236}">
              <a16:creationId xmlns:a16="http://schemas.microsoft.com/office/drawing/2014/main" xmlns="" id="{95961731-DCB7-4E96-9859-F2381565525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5" name="Line 1744">
          <a:extLst>
            <a:ext uri="{FF2B5EF4-FFF2-40B4-BE49-F238E27FC236}">
              <a16:creationId xmlns:a16="http://schemas.microsoft.com/office/drawing/2014/main" xmlns="" id="{89CF1418-7979-4BE0-A3FE-0509051CFE6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6" name="Line 1745">
          <a:extLst>
            <a:ext uri="{FF2B5EF4-FFF2-40B4-BE49-F238E27FC236}">
              <a16:creationId xmlns:a16="http://schemas.microsoft.com/office/drawing/2014/main" xmlns="" id="{712AAA13-8557-4BC4-BDBF-2638A2EFA49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7" name="Line 1746">
          <a:extLst>
            <a:ext uri="{FF2B5EF4-FFF2-40B4-BE49-F238E27FC236}">
              <a16:creationId xmlns:a16="http://schemas.microsoft.com/office/drawing/2014/main" xmlns="" id="{9715D075-D819-498F-AE59-A157B7096B5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8" name="Line 1747">
          <a:extLst>
            <a:ext uri="{FF2B5EF4-FFF2-40B4-BE49-F238E27FC236}">
              <a16:creationId xmlns:a16="http://schemas.microsoft.com/office/drawing/2014/main" xmlns="" id="{DC95FEC9-7AE2-4678-9AB0-85A920DBC5A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49" name="Line 1748">
          <a:extLst>
            <a:ext uri="{FF2B5EF4-FFF2-40B4-BE49-F238E27FC236}">
              <a16:creationId xmlns:a16="http://schemas.microsoft.com/office/drawing/2014/main" xmlns="" id="{4612B832-80B4-498F-B8B8-CEDDFEC8B56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0" name="Line 1749">
          <a:extLst>
            <a:ext uri="{FF2B5EF4-FFF2-40B4-BE49-F238E27FC236}">
              <a16:creationId xmlns:a16="http://schemas.microsoft.com/office/drawing/2014/main" xmlns="" id="{B8BD75C8-892E-43E1-85E2-16A69A1F7DA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1" name="Line 1750">
          <a:extLst>
            <a:ext uri="{FF2B5EF4-FFF2-40B4-BE49-F238E27FC236}">
              <a16:creationId xmlns:a16="http://schemas.microsoft.com/office/drawing/2014/main" xmlns="" id="{82ED5D44-98D9-4529-B1CF-4337B71E999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2" name="Line 1751">
          <a:extLst>
            <a:ext uri="{FF2B5EF4-FFF2-40B4-BE49-F238E27FC236}">
              <a16:creationId xmlns:a16="http://schemas.microsoft.com/office/drawing/2014/main" xmlns="" id="{63DFE40B-B2B6-478D-9944-60BDD0E7DAC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3" name="Line 1752">
          <a:extLst>
            <a:ext uri="{FF2B5EF4-FFF2-40B4-BE49-F238E27FC236}">
              <a16:creationId xmlns:a16="http://schemas.microsoft.com/office/drawing/2014/main" xmlns="" id="{62FEB671-F835-485C-A00B-1761DE9D5A5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4" name="Line 1753">
          <a:extLst>
            <a:ext uri="{FF2B5EF4-FFF2-40B4-BE49-F238E27FC236}">
              <a16:creationId xmlns:a16="http://schemas.microsoft.com/office/drawing/2014/main" xmlns="" id="{88C5F510-3C47-48C8-AFA4-4C1ED4ABDE9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5" name="Line 1754">
          <a:extLst>
            <a:ext uri="{FF2B5EF4-FFF2-40B4-BE49-F238E27FC236}">
              <a16:creationId xmlns:a16="http://schemas.microsoft.com/office/drawing/2014/main" xmlns="" id="{5A3ABF78-9EFB-49DF-BF33-293A022141F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6" name="Line 1755">
          <a:extLst>
            <a:ext uri="{FF2B5EF4-FFF2-40B4-BE49-F238E27FC236}">
              <a16:creationId xmlns:a16="http://schemas.microsoft.com/office/drawing/2014/main" xmlns="" id="{6F5D90D1-F6AF-4C48-B4F5-A088F995FC1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7" name="Line 1756">
          <a:extLst>
            <a:ext uri="{FF2B5EF4-FFF2-40B4-BE49-F238E27FC236}">
              <a16:creationId xmlns:a16="http://schemas.microsoft.com/office/drawing/2014/main" xmlns="" id="{BB11BDB3-FD63-4CF9-9E11-5C81DA7D63B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8" name="Line 1743">
          <a:extLst>
            <a:ext uri="{FF2B5EF4-FFF2-40B4-BE49-F238E27FC236}">
              <a16:creationId xmlns:a16="http://schemas.microsoft.com/office/drawing/2014/main" xmlns="" id="{520185D2-6669-4522-B8BF-CD753C182EE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59" name="Line 1744">
          <a:extLst>
            <a:ext uri="{FF2B5EF4-FFF2-40B4-BE49-F238E27FC236}">
              <a16:creationId xmlns:a16="http://schemas.microsoft.com/office/drawing/2014/main" xmlns="" id="{788127DF-ECBE-494C-AADB-2D3F5B0FC75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0" name="Line 1745">
          <a:extLst>
            <a:ext uri="{FF2B5EF4-FFF2-40B4-BE49-F238E27FC236}">
              <a16:creationId xmlns:a16="http://schemas.microsoft.com/office/drawing/2014/main" xmlns="" id="{735545FE-9C9F-4699-AE1F-AEAFF0CF65C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1" name="Line 1746">
          <a:extLst>
            <a:ext uri="{FF2B5EF4-FFF2-40B4-BE49-F238E27FC236}">
              <a16:creationId xmlns:a16="http://schemas.microsoft.com/office/drawing/2014/main" xmlns="" id="{9378C89C-9A79-4532-B260-634668EC38F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2" name="Line 1747">
          <a:extLst>
            <a:ext uri="{FF2B5EF4-FFF2-40B4-BE49-F238E27FC236}">
              <a16:creationId xmlns:a16="http://schemas.microsoft.com/office/drawing/2014/main" xmlns="" id="{0E2EBFFB-12D7-4A6E-9CC4-0CF6942158D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3" name="Line 1748">
          <a:extLst>
            <a:ext uri="{FF2B5EF4-FFF2-40B4-BE49-F238E27FC236}">
              <a16:creationId xmlns:a16="http://schemas.microsoft.com/office/drawing/2014/main" xmlns="" id="{AD4BFC20-C758-4C93-91FF-8BF710BAB2A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4" name="Line 1749">
          <a:extLst>
            <a:ext uri="{FF2B5EF4-FFF2-40B4-BE49-F238E27FC236}">
              <a16:creationId xmlns:a16="http://schemas.microsoft.com/office/drawing/2014/main" xmlns="" id="{0BB2217C-55EB-4A73-B5A2-F73016DA355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5" name="Line 1750">
          <a:extLst>
            <a:ext uri="{FF2B5EF4-FFF2-40B4-BE49-F238E27FC236}">
              <a16:creationId xmlns:a16="http://schemas.microsoft.com/office/drawing/2014/main" xmlns="" id="{1229596C-3ED9-4293-B660-8BA7E09BDD9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6" name="Line 1751">
          <a:extLst>
            <a:ext uri="{FF2B5EF4-FFF2-40B4-BE49-F238E27FC236}">
              <a16:creationId xmlns:a16="http://schemas.microsoft.com/office/drawing/2014/main" xmlns="" id="{22DC5C12-1BD6-4AB4-B02C-C0564DDB4EA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7" name="Line 1752">
          <a:extLst>
            <a:ext uri="{FF2B5EF4-FFF2-40B4-BE49-F238E27FC236}">
              <a16:creationId xmlns:a16="http://schemas.microsoft.com/office/drawing/2014/main" xmlns="" id="{A807D883-FFF8-42DD-BB5D-FE0276F49BC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8" name="Line 1753">
          <a:extLst>
            <a:ext uri="{FF2B5EF4-FFF2-40B4-BE49-F238E27FC236}">
              <a16:creationId xmlns:a16="http://schemas.microsoft.com/office/drawing/2014/main" xmlns="" id="{327B8683-3652-4A6A-8E50-8C9C5133CE2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69" name="Line 1754">
          <a:extLst>
            <a:ext uri="{FF2B5EF4-FFF2-40B4-BE49-F238E27FC236}">
              <a16:creationId xmlns:a16="http://schemas.microsoft.com/office/drawing/2014/main" xmlns="" id="{9BD01C69-3D08-4036-967C-70DF03192B9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0" name="Line 1755">
          <a:extLst>
            <a:ext uri="{FF2B5EF4-FFF2-40B4-BE49-F238E27FC236}">
              <a16:creationId xmlns:a16="http://schemas.microsoft.com/office/drawing/2014/main" xmlns="" id="{2443AC9F-1B6D-4BD6-A0BD-FAB43EF9802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1" name="Line 1756">
          <a:extLst>
            <a:ext uri="{FF2B5EF4-FFF2-40B4-BE49-F238E27FC236}">
              <a16:creationId xmlns:a16="http://schemas.microsoft.com/office/drawing/2014/main" xmlns="" id="{B9762A8D-AE80-436F-9647-A1C794941CF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2" name="Line 1743">
          <a:extLst>
            <a:ext uri="{FF2B5EF4-FFF2-40B4-BE49-F238E27FC236}">
              <a16:creationId xmlns:a16="http://schemas.microsoft.com/office/drawing/2014/main" xmlns="" id="{D4FBB46C-647C-4528-B4FC-1119C0B304C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3" name="Line 1744">
          <a:extLst>
            <a:ext uri="{FF2B5EF4-FFF2-40B4-BE49-F238E27FC236}">
              <a16:creationId xmlns:a16="http://schemas.microsoft.com/office/drawing/2014/main" xmlns="" id="{52D6AD92-03D9-4719-9E7A-F285DB2B4B3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4" name="Line 1745">
          <a:extLst>
            <a:ext uri="{FF2B5EF4-FFF2-40B4-BE49-F238E27FC236}">
              <a16:creationId xmlns:a16="http://schemas.microsoft.com/office/drawing/2014/main" xmlns="" id="{AB8410F0-BC68-44E2-B2C9-A8FAEA3B298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5" name="Line 1746">
          <a:extLst>
            <a:ext uri="{FF2B5EF4-FFF2-40B4-BE49-F238E27FC236}">
              <a16:creationId xmlns:a16="http://schemas.microsoft.com/office/drawing/2014/main" xmlns="" id="{0E816928-6E32-4A06-B43F-1E31C24F781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6" name="Line 1747">
          <a:extLst>
            <a:ext uri="{FF2B5EF4-FFF2-40B4-BE49-F238E27FC236}">
              <a16:creationId xmlns:a16="http://schemas.microsoft.com/office/drawing/2014/main" xmlns="" id="{35ED87B6-A0E7-4B33-8CEE-F7BE8F3639E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7" name="Line 1748">
          <a:extLst>
            <a:ext uri="{FF2B5EF4-FFF2-40B4-BE49-F238E27FC236}">
              <a16:creationId xmlns:a16="http://schemas.microsoft.com/office/drawing/2014/main" xmlns="" id="{84D4D627-53C7-43E1-B313-DA28B3EFD2B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8" name="Line 1749">
          <a:extLst>
            <a:ext uri="{FF2B5EF4-FFF2-40B4-BE49-F238E27FC236}">
              <a16:creationId xmlns:a16="http://schemas.microsoft.com/office/drawing/2014/main" xmlns="" id="{C1AC9F22-BD89-4DB3-8324-38963282A1D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79" name="Line 1750">
          <a:extLst>
            <a:ext uri="{FF2B5EF4-FFF2-40B4-BE49-F238E27FC236}">
              <a16:creationId xmlns:a16="http://schemas.microsoft.com/office/drawing/2014/main" xmlns="" id="{DAB5C59E-4295-4095-9985-EF9BB159C61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0" name="Line 1751">
          <a:extLst>
            <a:ext uri="{FF2B5EF4-FFF2-40B4-BE49-F238E27FC236}">
              <a16:creationId xmlns:a16="http://schemas.microsoft.com/office/drawing/2014/main" xmlns="" id="{9ADD4CC8-66FF-49FE-88BF-D0B2DA13D8F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1" name="Line 1752">
          <a:extLst>
            <a:ext uri="{FF2B5EF4-FFF2-40B4-BE49-F238E27FC236}">
              <a16:creationId xmlns:a16="http://schemas.microsoft.com/office/drawing/2014/main" xmlns="" id="{F0F604B8-FC08-474C-B79B-C89E0BFC305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2" name="Line 1753">
          <a:extLst>
            <a:ext uri="{FF2B5EF4-FFF2-40B4-BE49-F238E27FC236}">
              <a16:creationId xmlns:a16="http://schemas.microsoft.com/office/drawing/2014/main" xmlns="" id="{D0C8E527-EB6D-4D66-8A39-0B01AF11E54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3" name="Line 1754">
          <a:extLst>
            <a:ext uri="{FF2B5EF4-FFF2-40B4-BE49-F238E27FC236}">
              <a16:creationId xmlns:a16="http://schemas.microsoft.com/office/drawing/2014/main" xmlns="" id="{F98D1046-D870-47C0-BFBD-C301E8354C8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4" name="Line 1755">
          <a:extLst>
            <a:ext uri="{FF2B5EF4-FFF2-40B4-BE49-F238E27FC236}">
              <a16:creationId xmlns:a16="http://schemas.microsoft.com/office/drawing/2014/main" xmlns="" id="{78C1B760-037A-443C-BF8A-C593D30F9FC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5" name="Line 1756">
          <a:extLst>
            <a:ext uri="{FF2B5EF4-FFF2-40B4-BE49-F238E27FC236}">
              <a16:creationId xmlns:a16="http://schemas.microsoft.com/office/drawing/2014/main" xmlns="" id="{1F41C229-6EA9-4982-AE7A-8FA0D57F021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6" name="Line 1743">
          <a:extLst>
            <a:ext uri="{FF2B5EF4-FFF2-40B4-BE49-F238E27FC236}">
              <a16:creationId xmlns:a16="http://schemas.microsoft.com/office/drawing/2014/main" xmlns="" id="{534FF798-C17E-4406-A267-0E8C5B0FD7A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7" name="Line 1744">
          <a:extLst>
            <a:ext uri="{FF2B5EF4-FFF2-40B4-BE49-F238E27FC236}">
              <a16:creationId xmlns:a16="http://schemas.microsoft.com/office/drawing/2014/main" xmlns="" id="{C0C24477-E926-4132-9BDF-02EC928DB5F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8" name="Line 1745">
          <a:extLst>
            <a:ext uri="{FF2B5EF4-FFF2-40B4-BE49-F238E27FC236}">
              <a16:creationId xmlns:a16="http://schemas.microsoft.com/office/drawing/2014/main" xmlns="" id="{60F91349-6DE9-4E05-B75E-790DC33901D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89" name="Line 1746">
          <a:extLst>
            <a:ext uri="{FF2B5EF4-FFF2-40B4-BE49-F238E27FC236}">
              <a16:creationId xmlns:a16="http://schemas.microsoft.com/office/drawing/2014/main" xmlns="" id="{A1BF6126-4E8A-42DC-B1EB-22494BDBC94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0" name="Line 1747">
          <a:extLst>
            <a:ext uri="{FF2B5EF4-FFF2-40B4-BE49-F238E27FC236}">
              <a16:creationId xmlns:a16="http://schemas.microsoft.com/office/drawing/2014/main" xmlns="" id="{0AECF899-E015-44AB-9DEF-E2B3962B2D0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1" name="Line 1748">
          <a:extLst>
            <a:ext uri="{FF2B5EF4-FFF2-40B4-BE49-F238E27FC236}">
              <a16:creationId xmlns:a16="http://schemas.microsoft.com/office/drawing/2014/main" xmlns="" id="{FC557CB1-504C-42D9-9B81-D5A4AFD2E9C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2" name="Line 1749">
          <a:extLst>
            <a:ext uri="{FF2B5EF4-FFF2-40B4-BE49-F238E27FC236}">
              <a16:creationId xmlns:a16="http://schemas.microsoft.com/office/drawing/2014/main" xmlns="" id="{C7D7ED34-04A9-40BF-867A-FA3A84A475C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3" name="Line 1750">
          <a:extLst>
            <a:ext uri="{FF2B5EF4-FFF2-40B4-BE49-F238E27FC236}">
              <a16:creationId xmlns:a16="http://schemas.microsoft.com/office/drawing/2014/main" xmlns="" id="{79F5C2DF-2302-4EB0-A727-60AC9E4B460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4" name="Line 1751">
          <a:extLst>
            <a:ext uri="{FF2B5EF4-FFF2-40B4-BE49-F238E27FC236}">
              <a16:creationId xmlns:a16="http://schemas.microsoft.com/office/drawing/2014/main" xmlns="" id="{736EFD92-A09D-4153-99A5-0C14088810E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5" name="Line 1752">
          <a:extLst>
            <a:ext uri="{FF2B5EF4-FFF2-40B4-BE49-F238E27FC236}">
              <a16:creationId xmlns:a16="http://schemas.microsoft.com/office/drawing/2014/main" xmlns="" id="{6540168D-F930-4810-B2FE-BAEADF52234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6" name="Line 1753">
          <a:extLst>
            <a:ext uri="{FF2B5EF4-FFF2-40B4-BE49-F238E27FC236}">
              <a16:creationId xmlns:a16="http://schemas.microsoft.com/office/drawing/2014/main" xmlns="" id="{E8DEDB16-3381-4DE2-B65E-ACC5C32B3F5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7" name="Line 1754">
          <a:extLst>
            <a:ext uri="{FF2B5EF4-FFF2-40B4-BE49-F238E27FC236}">
              <a16:creationId xmlns:a16="http://schemas.microsoft.com/office/drawing/2014/main" xmlns="" id="{0A4A3ED5-2A9F-418A-A320-D5CB26D0235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8" name="Line 1755">
          <a:extLst>
            <a:ext uri="{FF2B5EF4-FFF2-40B4-BE49-F238E27FC236}">
              <a16:creationId xmlns:a16="http://schemas.microsoft.com/office/drawing/2014/main" xmlns="" id="{B4A388D7-514A-4D5F-B89F-F63D924B95B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299" name="Line 1756">
          <a:extLst>
            <a:ext uri="{FF2B5EF4-FFF2-40B4-BE49-F238E27FC236}">
              <a16:creationId xmlns:a16="http://schemas.microsoft.com/office/drawing/2014/main" xmlns="" id="{50A5E5CA-9B19-4DCF-A111-C34B14D55F0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0" name="Line 1743">
          <a:extLst>
            <a:ext uri="{FF2B5EF4-FFF2-40B4-BE49-F238E27FC236}">
              <a16:creationId xmlns:a16="http://schemas.microsoft.com/office/drawing/2014/main" xmlns="" id="{D61A0C58-23BE-43C1-8A9B-B388896E259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1" name="Line 1744">
          <a:extLst>
            <a:ext uri="{FF2B5EF4-FFF2-40B4-BE49-F238E27FC236}">
              <a16:creationId xmlns:a16="http://schemas.microsoft.com/office/drawing/2014/main" xmlns="" id="{6125D485-7AB2-4A15-98BF-FBD6F473E00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2" name="Line 1745">
          <a:extLst>
            <a:ext uri="{FF2B5EF4-FFF2-40B4-BE49-F238E27FC236}">
              <a16:creationId xmlns:a16="http://schemas.microsoft.com/office/drawing/2014/main" xmlns="" id="{CEBFAEC7-480A-4D56-BAA4-C002E2E93B3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3" name="Line 1746">
          <a:extLst>
            <a:ext uri="{FF2B5EF4-FFF2-40B4-BE49-F238E27FC236}">
              <a16:creationId xmlns:a16="http://schemas.microsoft.com/office/drawing/2014/main" xmlns="" id="{61975AF1-2645-4D6F-AEE6-EBD0FCACB92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4" name="Line 1747">
          <a:extLst>
            <a:ext uri="{FF2B5EF4-FFF2-40B4-BE49-F238E27FC236}">
              <a16:creationId xmlns:a16="http://schemas.microsoft.com/office/drawing/2014/main" xmlns="" id="{D7B7F197-481C-42F4-8671-09DF51A09F0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5" name="Line 1748">
          <a:extLst>
            <a:ext uri="{FF2B5EF4-FFF2-40B4-BE49-F238E27FC236}">
              <a16:creationId xmlns:a16="http://schemas.microsoft.com/office/drawing/2014/main" xmlns="" id="{C68A6ABA-1FC9-448C-9CFF-492A69534CD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6" name="Line 1749">
          <a:extLst>
            <a:ext uri="{FF2B5EF4-FFF2-40B4-BE49-F238E27FC236}">
              <a16:creationId xmlns:a16="http://schemas.microsoft.com/office/drawing/2014/main" xmlns="" id="{17FD254B-E6D6-4547-8262-F2BFA45A93C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7" name="Line 1750">
          <a:extLst>
            <a:ext uri="{FF2B5EF4-FFF2-40B4-BE49-F238E27FC236}">
              <a16:creationId xmlns:a16="http://schemas.microsoft.com/office/drawing/2014/main" xmlns="" id="{E80638AC-6A36-4768-8EE0-E31B0A08C68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8" name="Line 1751">
          <a:extLst>
            <a:ext uri="{FF2B5EF4-FFF2-40B4-BE49-F238E27FC236}">
              <a16:creationId xmlns:a16="http://schemas.microsoft.com/office/drawing/2014/main" xmlns="" id="{56505E44-47FB-44F8-9CC2-57C4C4CB9A9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09" name="Line 1752">
          <a:extLst>
            <a:ext uri="{FF2B5EF4-FFF2-40B4-BE49-F238E27FC236}">
              <a16:creationId xmlns:a16="http://schemas.microsoft.com/office/drawing/2014/main" xmlns="" id="{BF031B5D-F5DA-40FC-BD5A-955A4F26663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0" name="Line 1753">
          <a:extLst>
            <a:ext uri="{FF2B5EF4-FFF2-40B4-BE49-F238E27FC236}">
              <a16:creationId xmlns:a16="http://schemas.microsoft.com/office/drawing/2014/main" xmlns="" id="{7C782C20-B89A-4584-89A0-9A134083A27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1" name="Line 1754">
          <a:extLst>
            <a:ext uri="{FF2B5EF4-FFF2-40B4-BE49-F238E27FC236}">
              <a16:creationId xmlns:a16="http://schemas.microsoft.com/office/drawing/2014/main" xmlns="" id="{463AB4A1-3BC4-4807-A4ED-2A96388BF34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2" name="Line 1755">
          <a:extLst>
            <a:ext uri="{FF2B5EF4-FFF2-40B4-BE49-F238E27FC236}">
              <a16:creationId xmlns:a16="http://schemas.microsoft.com/office/drawing/2014/main" xmlns="" id="{C655E9DD-1F17-4668-B8CE-5A2E2227148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3" name="Line 1756">
          <a:extLst>
            <a:ext uri="{FF2B5EF4-FFF2-40B4-BE49-F238E27FC236}">
              <a16:creationId xmlns:a16="http://schemas.microsoft.com/office/drawing/2014/main" xmlns="" id="{A5867E87-68B5-4DD6-B9CD-2EB309675CA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4" name="Line 1743">
          <a:extLst>
            <a:ext uri="{FF2B5EF4-FFF2-40B4-BE49-F238E27FC236}">
              <a16:creationId xmlns:a16="http://schemas.microsoft.com/office/drawing/2014/main" xmlns="" id="{E91E875E-0172-4A85-8E06-7AAAC7C6062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5" name="Line 1744">
          <a:extLst>
            <a:ext uri="{FF2B5EF4-FFF2-40B4-BE49-F238E27FC236}">
              <a16:creationId xmlns:a16="http://schemas.microsoft.com/office/drawing/2014/main" xmlns="" id="{31A990A4-A6DE-4E12-8D13-28A7403C142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6" name="Line 1745">
          <a:extLst>
            <a:ext uri="{FF2B5EF4-FFF2-40B4-BE49-F238E27FC236}">
              <a16:creationId xmlns:a16="http://schemas.microsoft.com/office/drawing/2014/main" xmlns="" id="{8F5C84AA-D2AC-4021-B005-7FDD59DAC6A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7" name="Line 1746">
          <a:extLst>
            <a:ext uri="{FF2B5EF4-FFF2-40B4-BE49-F238E27FC236}">
              <a16:creationId xmlns:a16="http://schemas.microsoft.com/office/drawing/2014/main" xmlns="" id="{1FE6B06E-585A-4213-A9D5-F677BE458D4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8" name="Line 1747">
          <a:extLst>
            <a:ext uri="{FF2B5EF4-FFF2-40B4-BE49-F238E27FC236}">
              <a16:creationId xmlns:a16="http://schemas.microsoft.com/office/drawing/2014/main" xmlns="" id="{3FE83581-83DE-4A49-A114-A85A8F25EC7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19" name="Line 1748">
          <a:extLst>
            <a:ext uri="{FF2B5EF4-FFF2-40B4-BE49-F238E27FC236}">
              <a16:creationId xmlns:a16="http://schemas.microsoft.com/office/drawing/2014/main" xmlns="" id="{32AE0600-8027-4C6B-87F9-BC2B6934701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0" name="Line 1749">
          <a:extLst>
            <a:ext uri="{FF2B5EF4-FFF2-40B4-BE49-F238E27FC236}">
              <a16:creationId xmlns:a16="http://schemas.microsoft.com/office/drawing/2014/main" xmlns="" id="{F998EF6D-946D-4EB9-A265-5358A47F0BA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1" name="Line 1750">
          <a:extLst>
            <a:ext uri="{FF2B5EF4-FFF2-40B4-BE49-F238E27FC236}">
              <a16:creationId xmlns:a16="http://schemas.microsoft.com/office/drawing/2014/main" xmlns="" id="{AA5499DC-EE50-46DB-A4E8-05FDB489A35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2" name="Line 1751">
          <a:extLst>
            <a:ext uri="{FF2B5EF4-FFF2-40B4-BE49-F238E27FC236}">
              <a16:creationId xmlns:a16="http://schemas.microsoft.com/office/drawing/2014/main" xmlns="" id="{DC83B3ED-2DBC-4DF8-B16E-76041E72669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3" name="Line 1752">
          <a:extLst>
            <a:ext uri="{FF2B5EF4-FFF2-40B4-BE49-F238E27FC236}">
              <a16:creationId xmlns:a16="http://schemas.microsoft.com/office/drawing/2014/main" xmlns="" id="{AEE6E04A-CD46-4BB6-A0A0-03CB22F7519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4" name="Line 1753">
          <a:extLst>
            <a:ext uri="{FF2B5EF4-FFF2-40B4-BE49-F238E27FC236}">
              <a16:creationId xmlns:a16="http://schemas.microsoft.com/office/drawing/2014/main" xmlns="" id="{6C0B19F2-7C8A-4475-9FD5-EBC51939520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5" name="Line 1754">
          <a:extLst>
            <a:ext uri="{FF2B5EF4-FFF2-40B4-BE49-F238E27FC236}">
              <a16:creationId xmlns:a16="http://schemas.microsoft.com/office/drawing/2014/main" xmlns="" id="{32553C6F-68FC-44A8-A9B9-6B88A96B3A2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6" name="Line 1755">
          <a:extLst>
            <a:ext uri="{FF2B5EF4-FFF2-40B4-BE49-F238E27FC236}">
              <a16:creationId xmlns:a16="http://schemas.microsoft.com/office/drawing/2014/main" xmlns="" id="{1769C750-5DC7-4790-A4C7-966F5BC038B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7" name="Line 1756">
          <a:extLst>
            <a:ext uri="{FF2B5EF4-FFF2-40B4-BE49-F238E27FC236}">
              <a16:creationId xmlns:a16="http://schemas.microsoft.com/office/drawing/2014/main" xmlns="" id="{A2AA7F34-F9F6-4A9D-9F3A-4E317C4F654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8" name="Line 1743">
          <a:extLst>
            <a:ext uri="{FF2B5EF4-FFF2-40B4-BE49-F238E27FC236}">
              <a16:creationId xmlns:a16="http://schemas.microsoft.com/office/drawing/2014/main" xmlns="" id="{3C6717EF-CB34-414D-B267-FCECF5123A2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29" name="Line 1744">
          <a:extLst>
            <a:ext uri="{FF2B5EF4-FFF2-40B4-BE49-F238E27FC236}">
              <a16:creationId xmlns:a16="http://schemas.microsoft.com/office/drawing/2014/main" xmlns="" id="{FF4B4FFA-2390-406C-8B05-A8C6C406FAE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0" name="Line 1745">
          <a:extLst>
            <a:ext uri="{FF2B5EF4-FFF2-40B4-BE49-F238E27FC236}">
              <a16:creationId xmlns:a16="http://schemas.microsoft.com/office/drawing/2014/main" xmlns="" id="{09ACFB65-443F-41EA-96DF-946682EB344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1" name="Line 1746">
          <a:extLst>
            <a:ext uri="{FF2B5EF4-FFF2-40B4-BE49-F238E27FC236}">
              <a16:creationId xmlns:a16="http://schemas.microsoft.com/office/drawing/2014/main" xmlns="" id="{599C20AB-B4A0-4445-9153-4914819F3D9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2" name="Line 1747">
          <a:extLst>
            <a:ext uri="{FF2B5EF4-FFF2-40B4-BE49-F238E27FC236}">
              <a16:creationId xmlns:a16="http://schemas.microsoft.com/office/drawing/2014/main" xmlns="" id="{FC0AFB40-C158-4767-A45F-960C18FC3F60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3" name="Line 1748">
          <a:extLst>
            <a:ext uri="{FF2B5EF4-FFF2-40B4-BE49-F238E27FC236}">
              <a16:creationId xmlns:a16="http://schemas.microsoft.com/office/drawing/2014/main" xmlns="" id="{4C2646B4-80ED-4582-9A06-8775E68698C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4" name="Line 1749">
          <a:extLst>
            <a:ext uri="{FF2B5EF4-FFF2-40B4-BE49-F238E27FC236}">
              <a16:creationId xmlns:a16="http://schemas.microsoft.com/office/drawing/2014/main" xmlns="" id="{F9C56F7B-05C8-4EE0-8AF3-1ECB5D9000B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5" name="Line 1750">
          <a:extLst>
            <a:ext uri="{FF2B5EF4-FFF2-40B4-BE49-F238E27FC236}">
              <a16:creationId xmlns:a16="http://schemas.microsoft.com/office/drawing/2014/main" xmlns="" id="{F77330C5-4B1C-46D7-BC61-3983FAD2576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6" name="Line 1751">
          <a:extLst>
            <a:ext uri="{FF2B5EF4-FFF2-40B4-BE49-F238E27FC236}">
              <a16:creationId xmlns:a16="http://schemas.microsoft.com/office/drawing/2014/main" xmlns="" id="{A18D7C58-19A9-48D5-A959-D5CEEBE549E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7" name="Line 1752">
          <a:extLst>
            <a:ext uri="{FF2B5EF4-FFF2-40B4-BE49-F238E27FC236}">
              <a16:creationId xmlns:a16="http://schemas.microsoft.com/office/drawing/2014/main" xmlns="" id="{8068E329-D160-4475-87A4-E3DEC6A8327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8" name="Line 1753">
          <a:extLst>
            <a:ext uri="{FF2B5EF4-FFF2-40B4-BE49-F238E27FC236}">
              <a16:creationId xmlns:a16="http://schemas.microsoft.com/office/drawing/2014/main" xmlns="" id="{B71B0B54-5EB4-4A27-A5F3-2FD12C9B154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39" name="Line 1754">
          <a:extLst>
            <a:ext uri="{FF2B5EF4-FFF2-40B4-BE49-F238E27FC236}">
              <a16:creationId xmlns:a16="http://schemas.microsoft.com/office/drawing/2014/main" xmlns="" id="{9E10240A-8CAD-4237-B20B-C04438E1CBA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0" name="Line 1755">
          <a:extLst>
            <a:ext uri="{FF2B5EF4-FFF2-40B4-BE49-F238E27FC236}">
              <a16:creationId xmlns:a16="http://schemas.microsoft.com/office/drawing/2014/main" xmlns="" id="{81B73649-1F24-448E-BB08-2DC20E50F7E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1" name="Line 1756">
          <a:extLst>
            <a:ext uri="{FF2B5EF4-FFF2-40B4-BE49-F238E27FC236}">
              <a16:creationId xmlns:a16="http://schemas.microsoft.com/office/drawing/2014/main" xmlns="" id="{50F7BE78-2530-45DA-BA5C-F15F118E53D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2" name="Line 1743">
          <a:extLst>
            <a:ext uri="{FF2B5EF4-FFF2-40B4-BE49-F238E27FC236}">
              <a16:creationId xmlns:a16="http://schemas.microsoft.com/office/drawing/2014/main" xmlns="" id="{77849E63-9F3B-44A5-A0CA-7112E1D69BE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3" name="Line 1744">
          <a:extLst>
            <a:ext uri="{FF2B5EF4-FFF2-40B4-BE49-F238E27FC236}">
              <a16:creationId xmlns:a16="http://schemas.microsoft.com/office/drawing/2014/main" xmlns="" id="{4A604DCB-B10F-4C69-AAD2-411D006505D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4" name="Line 1745">
          <a:extLst>
            <a:ext uri="{FF2B5EF4-FFF2-40B4-BE49-F238E27FC236}">
              <a16:creationId xmlns:a16="http://schemas.microsoft.com/office/drawing/2014/main" xmlns="" id="{D031038E-BE82-40C8-9EE2-14F508219F3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5" name="Line 1746">
          <a:extLst>
            <a:ext uri="{FF2B5EF4-FFF2-40B4-BE49-F238E27FC236}">
              <a16:creationId xmlns:a16="http://schemas.microsoft.com/office/drawing/2014/main" xmlns="" id="{41617B39-23A9-4EDF-AF6E-1933CD8B4E7C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6" name="Line 1747">
          <a:extLst>
            <a:ext uri="{FF2B5EF4-FFF2-40B4-BE49-F238E27FC236}">
              <a16:creationId xmlns:a16="http://schemas.microsoft.com/office/drawing/2014/main" xmlns="" id="{9D4C279F-3BD2-48C9-BA22-E9D0867FFE7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7" name="Line 1748">
          <a:extLst>
            <a:ext uri="{FF2B5EF4-FFF2-40B4-BE49-F238E27FC236}">
              <a16:creationId xmlns:a16="http://schemas.microsoft.com/office/drawing/2014/main" xmlns="" id="{DBCCB035-6A82-41C1-9DDF-98E297450384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8" name="Line 1749">
          <a:extLst>
            <a:ext uri="{FF2B5EF4-FFF2-40B4-BE49-F238E27FC236}">
              <a16:creationId xmlns:a16="http://schemas.microsoft.com/office/drawing/2014/main" xmlns="" id="{0CA7E9EB-9566-4F38-A8CF-E925B481C945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49" name="Line 1750">
          <a:extLst>
            <a:ext uri="{FF2B5EF4-FFF2-40B4-BE49-F238E27FC236}">
              <a16:creationId xmlns:a16="http://schemas.microsoft.com/office/drawing/2014/main" xmlns="" id="{0C81BE15-FBE0-46AF-9B58-E99CDAB9286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0" name="Line 1751">
          <a:extLst>
            <a:ext uri="{FF2B5EF4-FFF2-40B4-BE49-F238E27FC236}">
              <a16:creationId xmlns:a16="http://schemas.microsoft.com/office/drawing/2014/main" xmlns="" id="{6D76CB22-74BB-424B-B3D6-C375A538865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1" name="Line 1752">
          <a:extLst>
            <a:ext uri="{FF2B5EF4-FFF2-40B4-BE49-F238E27FC236}">
              <a16:creationId xmlns:a16="http://schemas.microsoft.com/office/drawing/2014/main" xmlns="" id="{21E7F66F-BA4D-4E35-A761-FFFD3FE7ED7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2" name="Line 1753">
          <a:extLst>
            <a:ext uri="{FF2B5EF4-FFF2-40B4-BE49-F238E27FC236}">
              <a16:creationId xmlns:a16="http://schemas.microsoft.com/office/drawing/2014/main" xmlns="" id="{D13B0C7A-7333-4775-8CB4-A657C483F1CB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3" name="Line 1754">
          <a:extLst>
            <a:ext uri="{FF2B5EF4-FFF2-40B4-BE49-F238E27FC236}">
              <a16:creationId xmlns:a16="http://schemas.microsoft.com/office/drawing/2014/main" xmlns="" id="{53CC0733-F6CC-4317-9CE3-981C381BEEF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4" name="Line 1755">
          <a:extLst>
            <a:ext uri="{FF2B5EF4-FFF2-40B4-BE49-F238E27FC236}">
              <a16:creationId xmlns:a16="http://schemas.microsoft.com/office/drawing/2014/main" xmlns="" id="{3D8CAA5F-1F0A-429A-B415-1B8B8B3C9EF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5" name="Line 1756">
          <a:extLst>
            <a:ext uri="{FF2B5EF4-FFF2-40B4-BE49-F238E27FC236}">
              <a16:creationId xmlns:a16="http://schemas.microsoft.com/office/drawing/2014/main" xmlns="" id="{070D5518-022D-4FCD-BC99-DECE46C6D331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6" name="Line 1743">
          <a:extLst>
            <a:ext uri="{FF2B5EF4-FFF2-40B4-BE49-F238E27FC236}">
              <a16:creationId xmlns:a16="http://schemas.microsoft.com/office/drawing/2014/main" xmlns="" id="{FDB6BBDB-E779-4EA7-AE7E-86761D583FF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7" name="Line 1744">
          <a:extLst>
            <a:ext uri="{FF2B5EF4-FFF2-40B4-BE49-F238E27FC236}">
              <a16:creationId xmlns:a16="http://schemas.microsoft.com/office/drawing/2014/main" xmlns="" id="{CAE55C85-C785-49F2-AB8F-0345DC449DD3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8" name="Line 1745">
          <a:extLst>
            <a:ext uri="{FF2B5EF4-FFF2-40B4-BE49-F238E27FC236}">
              <a16:creationId xmlns:a16="http://schemas.microsoft.com/office/drawing/2014/main" xmlns="" id="{4614884F-D009-4734-AA4A-07FA45030DF8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59" name="Line 1746">
          <a:extLst>
            <a:ext uri="{FF2B5EF4-FFF2-40B4-BE49-F238E27FC236}">
              <a16:creationId xmlns:a16="http://schemas.microsoft.com/office/drawing/2014/main" xmlns="" id="{0732A081-3FE1-41F9-8FBE-2FE463CE4ECA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0" name="Line 1747">
          <a:extLst>
            <a:ext uri="{FF2B5EF4-FFF2-40B4-BE49-F238E27FC236}">
              <a16:creationId xmlns:a16="http://schemas.microsoft.com/office/drawing/2014/main" xmlns="" id="{143BB18D-87D6-4F75-AA0B-EEE729D3A93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1" name="Line 1748">
          <a:extLst>
            <a:ext uri="{FF2B5EF4-FFF2-40B4-BE49-F238E27FC236}">
              <a16:creationId xmlns:a16="http://schemas.microsoft.com/office/drawing/2014/main" xmlns="" id="{6CE1F25D-DA8D-492D-90A0-9F2DA7BE2CC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2" name="Line 1749">
          <a:extLst>
            <a:ext uri="{FF2B5EF4-FFF2-40B4-BE49-F238E27FC236}">
              <a16:creationId xmlns:a16="http://schemas.microsoft.com/office/drawing/2014/main" xmlns="" id="{07AA3E1E-A785-4CC9-942F-B6E1E2A7F38E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3" name="Line 1750">
          <a:extLst>
            <a:ext uri="{FF2B5EF4-FFF2-40B4-BE49-F238E27FC236}">
              <a16:creationId xmlns:a16="http://schemas.microsoft.com/office/drawing/2014/main" xmlns="" id="{74BFF3FF-6C4F-438D-84A2-591DDAF1B80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4" name="Line 1751">
          <a:extLst>
            <a:ext uri="{FF2B5EF4-FFF2-40B4-BE49-F238E27FC236}">
              <a16:creationId xmlns:a16="http://schemas.microsoft.com/office/drawing/2014/main" xmlns="" id="{01A3DF05-AA23-404E-9040-F1905980C5EF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5" name="Line 1752">
          <a:extLst>
            <a:ext uri="{FF2B5EF4-FFF2-40B4-BE49-F238E27FC236}">
              <a16:creationId xmlns:a16="http://schemas.microsoft.com/office/drawing/2014/main" xmlns="" id="{1313C375-2C68-4776-B9B9-6C85900A1407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6" name="Line 1753">
          <a:extLst>
            <a:ext uri="{FF2B5EF4-FFF2-40B4-BE49-F238E27FC236}">
              <a16:creationId xmlns:a16="http://schemas.microsoft.com/office/drawing/2014/main" xmlns="" id="{2116746B-8388-4211-ABC7-60D9B02C21E2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7" name="Line 1754">
          <a:extLst>
            <a:ext uri="{FF2B5EF4-FFF2-40B4-BE49-F238E27FC236}">
              <a16:creationId xmlns:a16="http://schemas.microsoft.com/office/drawing/2014/main" xmlns="" id="{E1A42062-15D9-408B-A4CF-EB3A7FB3C3ED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8" name="Line 1755">
          <a:extLst>
            <a:ext uri="{FF2B5EF4-FFF2-40B4-BE49-F238E27FC236}">
              <a16:creationId xmlns:a16="http://schemas.microsoft.com/office/drawing/2014/main" xmlns="" id="{5F225C8C-92AC-46AB-8971-79B43976C8B9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369" name="Line 1756">
          <a:extLst>
            <a:ext uri="{FF2B5EF4-FFF2-40B4-BE49-F238E27FC236}">
              <a16:creationId xmlns:a16="http://schemas.microsoft.com/office/drawing/2014/main" xmlns="" id="{0DC080F9-F897-4873-A456-DAF4B2738336}"/>
            </a:ext>
          </a:extLst>
        </xdr:cNvPr>
        <xdr:cNvSpPr>
          <a:spLocks noChangeShapeType="1"/>
        </xdr:cNvSpPr>
      </xdr:nvSpPr>
      <xdr:spPr bwMode="auto">
        <a:xfrm>
          <a:off x="5715000" y="1379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0" name="Line 1743">
          <a:extLst>
            <a:ext uri="{FF2B5EF4-FFF2-40B4-BE49-F238E27FC236}">
              <a16:creationId xmlns:a16="http://schemas.microsoft.com/office/drawing/2014/main" xmlns="" id="{075033E8-11D0-45F9-BBCE-399D39E02EB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1" name="Line 1744">
          <a:extLst>
            <a:ext uri="{FF2B5EF4-FFF2-40B4-BE49-F238E27FC236}">
              <a16:creationId xmlns:a16="http://schemas.microsoft.com/office/drawing/2014/main" xmlns="" id="{ADC677B5-D15D-46DB-9F82-800F879A5D2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2" name="Line 1745">
          <a:extLst>
            <a:ext uri="{FF2B5EF4-FFF2-40B4-BE49-F238E27FC236}">
              <a16:creationId xmlns:a16="http://schemas.microsoft.com/office/drawing/2014/main" xmlns="" id="{AF06CA32-888B-4B58-A420-988F105061F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3" name="Line 1746">
          <a:extLst>
            <a:ext uri="{FF2B5EF4-FFF2-40B4-BE49-F238E27FC236}">
              <a16:creationId xmlns:a16="http://schemas.microsoft.com/office/drawing/2014/main" xmlns="" id="{AE7C46F1-82C9-46A5-BAEE-AD645756A7C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4" name="Line 1747">
          <a:extLst>
            <a:ext uri="{FF2B5EF4-FFF2-40B4-BE49-F238E27FC236}">
              <a16:creationId xmlns:a16="http://schemas.microsoft.com/office/drawing/2014/main" xmlns="" id="{0D6BF14A-40DD-4A68-814A-886A5DF9429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5" name="Line 1748">
          <a:extLst>
            <a:ext uri="{FF2B5EF4-FFF2-40B4-BE49-F238E27FC236}">
              <a16:creationId xmlns:a16="http://schemas.microsoft.com/office/drawing/2014/main" xmlns="" id="{EDA9F9A5-3E5D-4C45-A1F5-12A708C2FA3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6" name="Line 1749">
          <a:extLst>
            <a:ext uri="{FF2B5EF4-FFF2-40B4-BE49-F238E27FC236}">
              <a16:creationId xmlns:a16="http://schemas.microsoft.com/office/drawing/2014/main" xmlns="" id="{644486D2-37B7-4C23-A033-214B61F9940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7" name="Line 1750">
          <a:extLst>
            <a:ext uri="{FF2B5EF4-FFF2-40B4-BE49-F238E27FC236}">
              <a16:creationId xmlns:a16="http://schemas.microsoft.com/office/drawing/2014/main" xmlns="" id="{8EBB9B6C-40D1-4896-BF94-D2C08996C3C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8" name="Line 1751">
          <a:extLst>
            <a:ext uri="{FF2B5EF4-FFF2-40B4-BE49-F238E27FC236}">
              <a16:creationId xmlns:a16="http://schemas.microsoft.com/office/drawing/2014/main" xmlns="" id="{60651A00-29D1-45F8-86F3-E9008857B97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79" name="Line 1752">
          <a:extLst>
            <a:ext uri="{FF2B5EF4-FFF2-40B4-BE49-F238E27FC236}">
              <a16:creationId xmlns:a16="http://schemas.microsoft.com/office/drawing/2014/main" xmlns="" id="{85DEC930-488F-46B4-BB3B-725A776099D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0" name="Line 1753">
          <a:extLst>
            <a:ext uri="{FF2B5EF4-FFF2-40B4-BE49-F238E27FC236}">
              <a16:creationId xmlns:a16="http://schemas.microsoft.com/office/drawing/2014/main" xmlns="" id="{3B2FBFD9-5061-441C-9965-CF56BA73CE2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1" name="Line 1754">
          <a:extLst>
            <a:ext uri="{FF2B5EF4-FFF2-40B4-BE49-F238E27FC236}">
              <a16:creationId xmlns:a16="http://schemas.microsoft.com/office/drawing/2014/main" xmlns="" id="{773A4CD5-67D1-480B-8B4E-82DD15BAC54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2" name="Line 1755">
          <a:extLst>
            <a:ext uri="{FF2B5EF4-FFF2-40B4-BE49-F238E27FC236}">
              <a16:creationId xmlns:a16="http://schemas.microsoft.com/office/drawing/2014/main" xmlns="" id="{10642EB6-42E8-4792-935C-F7F08147FD6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3" name="Line 1756">
          <a:extLst>
            <a:ext uri="{FF2B5EF4-FFF2-40B4-BE49-F238E27FC236}">
              <a16:creationId xmlns:a16="http://schemas.microsoft.com/office/drawing/2014/main" xmlns="" id="{4AF4A4DC-AD50-4836-BC5E-4AB6228EFCC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4" name="Line 1743">
          <a:extLst>
            <a:ext uri="{FF2B5EF4-FFF2-40B4-BE49-F238E27FC236}">
              <a16:creationId xmlns:a16="http://schemas.microsoft.com/office/drawing/2014/main" xmlns="" id="{BB6524AE-FA3A-43C1-A73C-F32C76332B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5" name="Line 1744">
          <a:extLst>
            <a:ext uri="{FF2B5EF4-FFF2-40B4-BE49-F238E27FC236}">
              <a16:creationId xmlns:a16="http://schemas.microsoft.com/office/drawing/2014/main" xmlns="" id="{34F722D2-9CB3-47E9-B489-7909782784B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6" name="Line 1745">
          <a:extLst>
            <a:ext uri="{FF2B5EF4-FFF2-40B4-BE49-F238E27FC236}">
              <a16:creationId xmlns:a16="http://schemas.microsoft.com/office/drawing/2014/main" xmlns="" id="{A4305334-DA9A-4679-A1A6-FE6CB3F8EA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7" name="Line 1746">
          <a:extLst>
            <a:ext uri="{FF2B5EF4-FFF2-40B4-BE49-F238E27FC236}">
              <a16:creationId xmlns:a16="http://schemas.microsoft.com/office/drawing/2014/main" xmlns="" id="{69553F0D-6FAA-44D9-BBD2-99C16C86525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8" name="Line 1747">
          <a:extLst>
            <a:ext uri="{FF2B5EF4-FFF2-40B4-BE49-F238E27FC236}">
              <a16:creationId xmlns:a16="http://schemas.microsoft.com/office/drawing/2014/main" xmlns="" id="{58D76B65-FA55-4AB9-89BE-1B4BCF04808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89" name="Line 1748">
          <a:extLst>
            <a:ext uri="{FF2B5EF4-FFF2-40B4-BE49-F238E27FC236}">
              <a16:creationId xmlns:a16="http://schemas.microsoft.com/office/drawing/2014/main" xmlns="" id="{3C600015-D738-4B52-BCA0-5D04A000C42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0" name="Line 1749">
          <a:extLst>
            <a:ext uri="{FF2B5EF4-FFF2-40B4-BE49-F238E27FC236}">
              <a16:creationId xmlns:a16="http://schemas.microsoft.com/office/drawing/2014/main" xmlns="" id="{EB7AEA7A-A5B7-48E8-891C-A0E97C88BED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1" name="Line 1750">
          <a:extLst>
            <a:ext uri="{FF2B5EF4-FFF2-40B4-BE49-F238E27FC236}">
              <a16:creationId xmlns:a16="http://schemas.microsoft.com/office/drawing/2014/main" xmlns="" id="{5B834485-2EFB-4399-ACE5-CC894159312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2" name="Line 1751">
          <a:extLst>
            <a:ext uri="{FF2B5EF4-FFF2-40B4-BE49-F238E27FC236}">
              <a16:creationId xmlns:a16="http://schemas.microsoft.com/office/drawing/2014/main" xmlns="" id="{5B02B73C-D29F-445D-A468-0CB08B50636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3" name="Line 1752">
          <a:extLst>
            <a:ext uri="{FF2B5EF4-FFF2-40B4-BE49-F238E27FC236}">
              <a16:creationId xmlns:a16="http://schemas.microsoft.com/office/drawing/2014/main" xmlns="" id="{A7C91384-7C82-4503-8FCD-DC2AD21D384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4" name="Line 1753">
          <a:extLst>
            <a:ext uri="{FF2B5EF4-FFF2-40B4-BE49-F238E27FC236}">
              <a16:creationId xmlns:a16="http://schemas.microsoft.com/office/drawing/2014/main" xmlns="" id="{5E7625CD-BFB0-4598-A0FB-3D7D6661E79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5" name="Line 1754">
          <a:extLst>
            <a:ext uri="{FF2B5EF4-FFF2-40B4-BE49-F238E27FC236}">
              <a16:creationId xmlns:a16="http://schemas.microsoft.com/office/drawing/2014/main" xmlns="" id="{8AB295F0-7EF6-4B02-9E5F-76511286861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6" name="Line 1755">
          <a:extLst>
            <a:ext uri="{FF2B5EF4-FFF2-40B4-BE49-F238E27FC236}">
              <a16:creationId xmlns:a16="http://schemas.microsoft.com/office/drawing/2014/main" xmlns="" id="{F47A3809-3D95-4687-AB50-4D93953CF31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7" name="Line 1756">
          <a:extLst>
            <a:ext uri="{FF2B5EF4-FFF2-40B4-BE49-F238E27FC236}">
              <a16:creationId xmlns:a16="http://schemas.microsoft.com/office/drawing/2014/main" xmlns="" id="{6B32D8C5-2967-4F53-A340-F4C22CD7853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8" name="Line 1743">
          <a:extLst>
            <a:ext uri="{FF2B5EF4-FFF2-40B4-BE49-F238E27FC236}">
              <a16:creationId xmlns:a16="http://schemas.microsoft.com/office/drawing/2014/main" xmlns="" id="{DD6DD0F7-43CD-4BC9-9E69-3643DB592E0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99" name="Line 1744">
          <a:extLst>
            <a:ext uri="{FF2B5EF4-FFF2-40B4-BE49-F238E27FC236}">
              <a16:creationId xmlns:a16="http://schemas.microsoft.com/office/drawing/2014/main" xmlns="" id="{405D4907-AA95-4713-9E55-28AC725C2EA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0" name="Line 1745">
          <a:extLst>
            <a:ext uri="{FF2B5EF4-FFF2-40B4-BE49-F238E27FC236}">
              <a16:creationId xmlns:a16="http://schemas.microsoft.com/office/drawing/2014/main" xmlns="" id="{FF378610-46D3-4BBD-8318-D90132F1E1B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1" name="Line 1746">
          <a:extLst>
            <a:ext uri="{FF2B5EF4-FFF2-40B4-BE49-F238E27FC236}">
              <a16:creationId xmlns:a16="http://schemas.microsoft.com/office/drawing/2014/main" xmlns="" id="{28B12635-A27A-4721-BF4E-B36771B81CD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2" name="Line 1747">
          <a:extLst>
            <a:ext uri="{FF2B5EF4-FFF2-40B4-BE49-F238E27FC236}">
              <a16:creationId xmlns:a16="http://schemas.microsoft.com/office/drawing/2014/main" xmlns="" id="{F5FDB88E-AC77-472B-B0A4-DE3340AAF2D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3" name="Line 1748">
          <a:extLst>
            <a:ext uri="{FF2B5EF4-FFF2-40B4-BE49-F238E27FC236}">
              <a16:creationId xmlns:a16="http://schemas.microsoft.com/office/drawing/2014/main" xmlns="" id="{5CA6BFAE-D513-4F27-8A1E-6C809EEE425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4" name="Line 1749">
          <a:extLst>
            <a:ext uri="{FF2B5EF4-FFF2-40B4-BE49-F238E27FC236}">
              <a16:creationId xmlns:a16="http://schemas.microsoft.com/office/drawing/2014/main" xmlns="" id="{C5C54B4F-A912-4C4E-A3D7-8F8660AA694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5" name="Line 1750">
          <a:extLst>
            <a:ext uri="{FF2B5EF4-FFF2-40B4-BE49-F238E27FC236}">
              <a16:creationId xmlns:a16="http://schemas.microsoft.com/office/drawing/2014/main" xmlns="" id="{B0286874-CBBC-415D-A95C-4CEAA38A523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6" name="Line 1751">
          <a:extLst>
            <a:ext uri="{FF2B5EF4-FFF2-40B4-BE49-F238E27FC236}">
              <a16:creationId xmlns:a16="http://schemas.microsoft.com/office/drawing/2014/main" xmlns="" id="{29CE2DA9-5D5A-4243-B2B9-51CB646FAF8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7" name="Line 1752">
          <a:extLst>
            <a:ext uri="{FF2B5EF4-FFF2-40B4-BE49-F238E27FC236}">
              <a16:creationId xmlns:a16="http://schemas.microsoft.com/office/drawing/2014/main" xmlns="" id="{A76CEC73-6C03-4934-9702-514E0E99F56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8" name="Line 1753">
          <a:extLst>
            <a:ext uri="{FF2B5EF4-FFF2-40B4-BE49-F238E27FC236}">
              <a16:creationId xmlns:a16="http://schemas.microsoft.com/office/drawing/2014/main" xmlns="" id="{12064CD3-CF46-4D13-8102-1FAE22319E3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9" name="Line 1754">
          <a:extLst>
            <a:ext uri="{FF2B5EF4-FFF2-40B4-BE49-F238E27FC236}">
              <a16:creationId xmlns:a16="http://schemas.microsoft.com/office/drawing/2014/main" xmlns="" id="{C7ABE114-37EA-4FBD-B1F0-F63E01DE5BA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0" name="Line 1755">
          <a:extLst>
            <a:ext uri="{FF2B5EF4-FFF2-40B4-BE49-F238E27FC236}">
              <a16:creationId xmlns:a16="http://schemas.microsoft.com/office/drawing/2014/main" xmlns="" id="{1EEB9977-3858-402A-B5FD-9D7A06DFAC8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1" name="Line 1756">
          <a:extLst>
            <a:ext uri="{FF2B5EF4-FFF2-40B4-BE49-F238E27FC236}">
              <a16:creationId xmlns:a16="http://schemas.microsoft.com/office/drawing/2014/main" xmlns="" id="{543F5904-605F-48C8-8B48-109BC4F8BEA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2" name="Line 1743">
          <a:extLst>
            <a:ext uri="{FF2B5EF4-FFF2-40B4-BE49-F238E27FC236}">
              <a16:creationId xmlns:a16="http://schemas.microsoft.com/office/drawing/2014/main" xmlns="" id="{15B71B14-0E17-4F4B-A32C-CAA5DF4739B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3" name="Line 1744">
          <a:extLst>
            <a:ext uri="{FF2B5EF4-FFF2-40B4-BE49-F238E27FC236}">
              <a16:creationId xmlns:a16="http://schemas.microsoft.com/office/drawing/2014/main" xmlns="" id="{78E4329D-A893-408B-90E0-4A5CDDBEB37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4" name="Line 1745">
          <a:extLst>
            <a:ext uri="{FF2B5EF4-FFF2-40B4-BE49-F238E27FC236}">
              <a16:creationId xmlns:a16="http://schemas.microsoft.com/office/drawing/2014/main" xmlns="" id="{C3CC4264-CF27-45A1-AEF9-8A08ABB9597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5" name="Line 1746">
          <a:extLst>
            <a:ext uri="{FF2B5EF4-FFF2-40B4-BE49-F238E27FC236}">
              <a16:creationId xmlns:a16="http://schemas.microsoft.com/office/drawing/2014/main" xmlns="" id="{5D403672-F963-46CC-A1E3-6C8293A37D5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6" name="Line 1747">
          <a:extLst>
            <a:ext uri="{FF2B5EF4-FFF2-40B4-BE49-F238E27FC236}">
              <a16:creationId xmlns:a16="http://schemas.microsoft.com/office/drawing/2014/main" xmlns="" id="{304FC76C-12BE-41B9-A112-BFA10BBC29D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7" name="Line 1748">
          <a:extLst>
            <a:ext uri="{FF2B5EF4-FFF2-40B4-BE49-F238E27FC236}">
              <a16:creationId xmlns:a16="http://schemas.microsoft.com/office/drawing/2014/main" xmlns="" id="{7E69E6F5-3E8C-48DD-B067-2999C3D6B10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8" name="Line 1749">
          <a:extLst>
            <a:ext uri="{FF2B5EF4-FFF2-40B4-BE49-F238E27FC236}">
              <a16:creationId xmlns:a16="http://schemas.microsoft.com/office/drawing/2014/main" xmlns="" id="{BF245037-2062-4066-B27A-64256D03731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9" name="Line 1750">
          <a:extLst>
            <a:ext uri="{FF2B5EF4-FFF2-40B4-BE49-F238E27FC236}">
              <a16:creationId xmlns:a16="http://schemas.microsoft.com/office/drawing/2014/main" xmlns="" id="{4D1495EF-1663-405F-B00D-4DAF2E7D782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0" name="Line 1751">
          <a:extLst>
            <a:ext uri="{FF2B5EF4-FFF2-40B4-BE49-F238E27FC236}">
              <a16:creationId xmlns:a16="http://schemas.microsoft.com/office/drawing/2014/main" xmlns="" id="{B368E4CB-8AFF-4A6F-A74E-B00F93D6FDA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1" name="Line 1752">
          <a:extLst>
            <a:ext uri="{FF2B5EF4-FFF2-40B4-BE49-F238E27FC236}">
              <a16:creationId xmlns:a16="http://schemas.microsoft.com/office/drawing/2014/main" xmlns="" id="{E48D5572-E549-40DB-9E0D-CF3F2A8A32E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2" name="Line 1753">
          <a:extLst>
            <a:ext uri="{FF2B5EF4-FFF2-40B4-BE49-F238E27FC236}">
              <a16:creationId xmlns:a16="http://schemas.microsoft.com/office/drawing/2014/main" xmlns="" id="{6C9A160E-9644-42A2-8CEC-6A83C06D3D6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3" name="Line 1754">
          <a:extLst>
            <a:ext uri="{FF2B5EF4-FFF2-40B4-BE49-F238E27FC236}">
              <a16:creationId xmlns:a16="http://schemas.microsoft.com/office/drawing/2014/main" xmlns="" id="{AD6B967D-7339-4875-A50A-F5F00BE7641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4" name="Line 1755">
          <a:extLst>
            <a:ext uri="{FF2B5EF4-FFF2-40B4-BE49-F238E27FC236}">
              <a16:creationId xmlns:a16="http://schemas.microsoft.com/office/drawing/2014/main" xmlns="" id="{A82BF0A8-1DE3-4752-BA9F-AC3FA6EC2B8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5" name="Line 1756">
          <a:extLst>
            <a:ext uri="{FF2B5EF4-FFF2-40B4-BE49-F238E27FC236}">
              <a16:creationId xmlns:a16="http://schemas.microsoft.com/office/drawing/2014/main" xmlns="" id="{273E1153-C670-4BB1-B4A2-5E23C28F664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6" name="Line 1743">
          <a:extLst>
            <a:ext uri="{FF2B5EF4-FFF2-40B4-BE49-F238E27FC236}">
              <a16:creationId xmlns:a16="http://schemas.microsoft.com/office/drawing/2014/main" xmlns="" id="{200640BA-D4B5-4440-9CC0-9981BB93735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7" name="Line 1744">
          <a:extLst>
            <a:ext uri="{FF2B5EF4-FFF2-40B4-BE49-F238E27FC236}">
              <a16:creationId xmlns:a16="http://schemas.microsoft.com/office/drawing/2014/main" xmlns="" id="{008791FC-F84F-423B-BFA1-3D27018010A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8" name="Line 1745">
          <a:extLst>
            <a:ext uri="{FF2B5EF4-FFF2-40B4-BE49-F238E27FC236}">
              <a16:creationId xmlns:a16="http://schemas.microsoft.com/office/drawing/2014/main" xmlns="" id="{EF5F76CD-79AC-4532-BE16-4DED571E975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9" name="Line 1746">
          <a:extLst>
            <a:ext uri="{FF2B5EF4-FFF2-40B4-BE49-F238E27FC236}">
              <a16:creationId xmlns:a16="http://schemas.microsoft.com/office/drawing/2014/main" xmlns="" id="{97E3F618-D1A8-4D65-AC2D-D61CD88F9BE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0" name="Line 1747">
          <a:extLst>
            <a:ext uri="{FF2B5EF4-FFF2-40B4-BE49-F238E27FC236}">
              <a16:creationId xmlns:a16="http://schemas.microsoft.com/office/drawing/2014/main" xmlns="" id="{55F0CC19-B53B-4946-85AF-6989C3E144E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1" name="Line 1748">
          <a:extLst>
            <a:ext uri="{FF2B5EF4-FFF2-40B4-BE49-F238E27FC236}">
              <a16:creationId xmlns:a16="http://schemas.microsoft.com/office/drawing/2014/main" xmlns="" id="{E3361618-56F3-4DF8-914D-CA92A7544C2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2" name="Line 1749">
          <a:extLst>
            <a:ext uri="{FF2B5EF4-FFF2-40B4-BE49-F238E27FC236}">
              <a16:creationId xmlns:a16="http://schemas.microsoft.com/office/drawing/2014/main" xmlns="" id="{191998D9-684A-41D4-B4B8-4B6AA8EBD31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3" name="Line 1750">
          <a:extLst>
            <a:ext uri="{FF2B5EF4-FFF2-40B4-BE49-F238E27FC236}">
              <a16:creationId xmlns:a16="http://schemas.microsoft.com/office/drawing/2014/main" xmlns="" id="{80086340-602D-48DE-84D9-67AD0D65038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4" name="Line 1751">
          <a:extLst>
            <a:ext uri="{FF2B5EF4-FFF2-40B4-BE49-F238E27FC236}">
              <a16:creationId xmlns:a16="http://schemas.microsoft.com/office/drawing/2014/main" xmlns="" id="{14EE67B4-C406-48B8-B4C4-BAE97B0FC00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5" name="Line 1752">
          <a:extLst>
            <a:ext uri="{FF2B5EF4-FFF2-40B4-BE49-F238E27FC236}">
              <a16:creationId xmlns:a16="http://schemas.microsoft.com/office/drawing/2014/main" xmlns="" id="{E32CEC06-399D-4F6E-9E1B-FB98DF190CD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6" name="Line 1753">
          <a:extLst>
            <a:ext uri="{FF2B5EF4-FFF2-40B4-BE49-F238E27FC236}">
              <a16:creationId xmlns:a16="http://schemas.microsoft.com/office/drawing/2014/main" xmlns="" id="{0FDC8E68-70EF-4348-8E02-4BA41614F8E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7" name="Line 1754">
          <a:extLst>
            <a:ext uri="{FF2B5EF4-FFF2-40B4-BE49-F238E27FC236}">
              <a16:creationId xmlns:a16="http://schemas.microsoft.com/office/drawing/2014/main" xmlns="" id="{55D894F5-D63C-4A67-BE05-6B0F9AC3E21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8" name="Line 1755">
          <a:extLst>
            <a:ext uri="{FF2B5EF4-FFF2-40B4-BE49-F238E27FC236}">
              <a16:creationId xmlns:a16="http://schemas.microsoft.com/office/drawing/2014/main" xmlns="" id="{0F97A1BE-0154-4DB3-8D95-E1EC6589160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9" name="Line 1756">
          <a:extLst>
            <a:ext uri="{FF2B5EF4-FFF2-40B4-BE49-F238E27FC236}">
              <a16:creationId xmlns:a16="http://schemas.microsoft.com/office/drawing/2014/main" xmlns="" id="{2B1D107B-BDE3-4508-A9CD-6F913D794C9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0" name="Line 1743">
          <a:extLst>
            <a:ext uri="{FF2B5EF4-FFF2-40B4-BE49-F238E27FC236}">
              <a16:creationId xmlns:a16="http://schemas.microsoft.com/office/drawing/2014/main" xmlns="" id="{DF4DBB73-133C-4670-A922-0EC2518484D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1" name="Line 1744">
          <a:extLst>
            <a:ext uri="{FF2B5EF4-FFF2-40B4-BE49-F238E27FC236}">
              <a16:creationId xmlns:a16="http://schemas.microsoft.com/office/drawing/2014/main" xmlns="" id="{CEEFBBAF-B277-4F1C-8586-D71C79895C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2" name="Line 1745">
          <a:extLst>
            <a:ext uri="{FF2B5EF4-FFF2-40B4-BE49-F238E27FC236}">
              <a16:creationId xmlns:a16="http://schemas.microsoft.com/office/drawing/2014/main" xmlns="" id="{6644EAB3-2D1C-4CF8-B9A3-8E6FFB0A1DC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3" name="Line 1746">
          <a:extLst>
            <a:ext uri="{FF2B5EF4-FFF2-40B4-BE49-F238E27FC236}">
              <a16:creationId xmlns:a16="http://schemas.microsoft.com/office/drawing/2014/main" xmlns="" id="{6078D03F-AFDE-4619-9CCF-FF74627FA59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4" name="Line 1747">
          <a:extLst>
            <a:ext uri="{FF2B5EF4-FFF2-40B4-BE49-F238E27FC236}">
              <a16:creationId xmlns:a16="http://schemas.microsoft.com/office/drawing/2014/main" xmlns="" id="{E8EA564D-0F11-4A3E-A9D7-37A72FBD7A1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5" name="Line 1748">
          <a:extLst>
            <a:ext uri="{FF2B5EF4-FFF2-40B4-BE49-F238E27FC236}">
              <a16:creationId xmlns:a16="http://schemas.microsoft.com/office/drawing/2014/main" xmlns="" id="{3FD9F071-CF20-45B9-A85C-1769C327BD1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6" name="Line 1749">
          <a:extLst>
            <a:ext uri="{FF2B5EF4-FFF2-40B4-BE49-F238E27FC236}">
              <a16:creationId xmlns:a16="http://schemas.microsoft.com/office/drawing/2014/main" xmlns="" id="{49E6B077-4BCE-4A7D-BF5B-5B17E86E514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7" name="Line 1750">
          <a:extLst>
            <a:ext uri="{FF2B5EF4-FFF2-40B4-BE49-F238E27FC236}">
              <a16:creationId xmlns:a16="http://schemas.microsoft.com/office/drawing/2014/main" xmlns="" id="{6B26EC20-B76F-4A7C-A3CE-DDDB80D312A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8" name="Line 1751">
          <a:extLst>
            <a:ext uri="{FF2B5EF4-FFF2-40B4-BE49-F238E27FC236}">
              <a16:creationId xmlns:a16="http://schemas.microsoft.com/office/drawing/2014/main" xmlns="" id="{34CA8312-3F7B-4C81-A682-E6D7E1D43D1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9" name="Line 1752">
          <a:extLst>
            <a:ext uri="{FF2B5EF4-FFF2-40B4-BE49-F238E27FC236}">
              <a16:creationId xmlns:a16="http://schemas.microsoft.com/office/drawing/2014/main" xmlns="" id="{CD338E71-2BD3-4EF5-9A29-AA1A49C1640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0" name="Line 1753">
          <a:extLst>
            <a:ext uri="{FF2B5EF4-FFF2-40B4-BE49-F238E27FC236}">
              <a16:creationId xmlns:a16="http://schemas.microsoft.com/office/drawing/2014/main" xmlns="" id="{0F3A4156-5684-4ADD-AAFF-3B19084A587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1" name="Line 1754">
          <a:extLst>
            <a:ext uri="{FF2B5EF4-FFF2-40B4-BE49-F238E27FC236}">
              <a16:creationId xmlns:a16="http://schemas.microsoft.com/office/drawing/2014/main" xmlns="" id="{5EBB959A-D8D5-4573-B651-89BF17E0FDB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2" name="Line 1755">
          <a:extLst>
            <a:ext uri="{FF2B5EF4-FFF2-40B4-BE49-F238E27FC236}">
              <a16:creationId xmlns:a16="http://schemas.microsoft.com/office/drawing/2014/main" xmlns="" id="{A776EF8E-FAD0-487A-96BB-A22092EBA89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3" name="Line 1756">
          <a:extLst>
            <a:ext uri="{FF2B5EF4-FFF2-40B4-BE49-F238E27FC236}">
              <a16:creationId xmlns:a16="http://schemas.microsoft.com/office/drawing/2014/main" xmlns="" id="{D2DC787B-8125-489D-B6C9-C6F0619A7D6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4" name="Line 1743">
          <a:extLst>
            <a:ext uri="{FF2B5EF4-FFF2-40B4-BE49-F238E27FC236}">
              <a16:creationId xmlns:a16="http://schemas.microsoft.com/office/drawing/2014/main" xmlns="" id="{67C03654-F4E2-44A6-B637-854F667C3CD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5" name="Line 1744">
          <a:extLst>
            <a:ext uri="{FF2B5EF4-FFF2-40B4-BE49-F238E27FC236}">
              <a16:creationId xmlns:a16="http://schemas.microsoft.com/office/drawing/2014/main" xmlns="" id="{0CCAE296-1DE1-4D1C-A32A-8B39B53A786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6" name="Line 1745">
          <a:extLst>
            <a:ext uri="{FF2B5EF4-FFF2-40B4-BE49-F238E27FC236}">
              <a16:creationId xmlns:a16="http://schemas.microsoft.com/office/drawing/2014/main" xmlns="" id="{220781EE-1902-4674-969D-A2EA8255004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7" name="Line 1746">
          <a:extLst>
            <a:ext uri="{FF2B5EF4-FFF2-40B4-BE49-F238E27FC236}">
              <a16:creationId xmlns:a16="http://schemas.microsoft.com/office/drawing/2014/main" xmlns="" id="{C8ACC520-6CCB-4B6B-886A-3803D428BEF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8" name="Line 1747">
          <a:extLst>
            <a:ext uri="{FF2B5EF4-FFF2-40B4-BE49-F238E27FC236}">
              <a16:creationId xmlns:a16="http://schemas.microsoft.com/office/drawing/2014/main" xmlns="" id="{DBBE6101-F154-40C9-B44B-FCAC2F504CE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9" name="Line 1748">
          <a:extLst>
            <a:ext uri="{FF2B5EF4-FFF2-40B4-BE49-F238E27FC236}">
              <a16:creationId xmlns:a16="http://schemas.microsoft.com/office/drawing/2014/main" xmlns="" id="{954790C4-9DC7-4F14-9E9B-2A0554E12D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0" name="Line 1749">
          <a:extLst>
            <a:ext uri="{FF2B5EF4-FFF2-40B4-BE49-F238E27FC236}">
              <a16:creationId xmlns:a16="http://schemas.microsoft.com/office/drawing/2014/main" xmlns="" id="{3E47CCDE-E79D-4EFF-AA0F-13BB0B500B5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1" name="Line 1750">
          <a:extLst>
            <a:ext uri="{FF2B5EF4-FFF2-40B4-BE49-F238E27FC236}">
              <a16:creationId xmlns:a16="http://schemas.microsoft.com/office/drawing/2014/main" xmlns="" id="{586F58F9-8D3A-412B-925E-EB20546394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2" name="Line 1751">
          <a:extLst>
            <a:ext uri="{FF2B5EF4-FFF2-40B4-BE49-F238E27FC236}">
              <a16:creationId xmlns:a16="http://schemas.microsoft.com/office/drawing/2014/main" xmlns="" id="{70EBC6A7-DC58-4BDF-AA10-26DE0E6D3F9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3" name="Line 1752">
          <a:extLst>
            <a:ext uri="{FF2B5EF4-FFF2-40B4-BE49-F238E27FC236}">
              <a16:creationId xmlns:a16="http://schemas.microsoft.com/office/drawing/2014/main" xmlns="" id="{AB262D01-BC32-4B2A-B669-5FB297FDC1A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4" name="Line 1753">
          <a:extLst>
            <a:ext uri="{FF2B5EF4-FFF2-40B4-BE49-F238E27FC236}">
              <a16:creationId xmlns:a16="http://schemas.microsoft.com/office/drawing/2014/main" xmlns="" id="{AAAB2B82-C24A-40BB-9A5F-3E73983D2F9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5" name="Line 1754">
          <a:extLst>
            <a:ext uri="{FF2B5EF4-FFF2-40B4-BE49-F238E27FC236}">
              <a16:creationId xmlns:a16="http://schemas.microsoft.com/office/drawing/2014/main" xmlns="" id="{365D7794-5814-4F9A-BE1C-042EB786F25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6" name="Line 1755">
          <a:extLst>
            <a:ext uri="{FF2B5EF4-FFF2-40B4-BE49-F238E27FC236}">
              <a16:creationId xmlns:a16="http://schemas.microsoft.com/office/drawing/2014/main" xmlns="" id="{F012467E-48E2-4CF4-BE37-565F64CE96D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7" name="Line 1756">
          <a:extLst>
            <a:ext uri="{FF2B5EF4-FFF2-40B4-BE49-F238E27FC236}">
              <a16:creationId xmlns:a16="http://schemas.microsoft.com/office/drawing/2014/main" xmlns="" id="{80A288A5-B34D-4CD0-98FA-5F453E2AD94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8" name="Line 1743">
          <a:extLst>
            <a:ext uri="{FF2B5EF4-FFF2-40B4-BE49-F238E27FC236}">
              <a16:creationId xmlns:a16="http://schemas.microsoft.com/office/drawing/2014/main" xmlns="" id="{7C9F3319-8815-4B0E-B771-DAC36B23602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9" name="Line 1744">
          <a:extLst>
            <a:ext uri="{FF2B5EF4-FFF2-40B4-BE49-F238E27FC236}">
              <a16:creationId xmlns:a16="http://schemas.microsoft.com/office/drawing/2014/main" xmlns="" id="{7DBDA360-6EFB-4BEC-8687-1C8CA975E04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0" name="Line 1745">
          <a:extLst>
            <a:ext uri="{FF2B5EF4-FFF2-40B4-BE49-F238E27FC236}">
              <a16:creationId xmlns:a16="http://schemas.microsoft.com/office/drawing/2014/main" xmlns="" id="{C6762419-9967-4D83-BC98-5AB65C82D43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1" name="Line 1746">
          <a:extLst>
            <a:ext uri="{FF2B5EF4-FFF2-40B4-BE49-F238E27FC236}">
              <a16:creationId xmlns:a16="http://schemas.microsoft.com/office/drawing/2014/main" xmlns="" id="{24CE0FBE-E719-4876-B33A-EE13F42BB64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2" name="Line 1747">
          <a:extLst>
            <a:ext uri="{FF2B5EF4-FFF2-40B4-BE49-F238E27FC236}">
              <a16:creationId xmlns:a16="http://schemas.microsoft.com/office/drawing/2014/main" xmlns="" id="{10E01152-E46D-4C4B-8156-21B21CBD312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3" name="Line 1748">
          <a:extLst>
            <a:ext uri="{FF2B5EF4-FFF2-40B4-BE49-F238E27FC236}">
              <a16:creationId xmlns:a16="http://schemas.microsoft.com/office/drawing/2014/main" xmlns="" id="{B0A2D9CE-40AA-4E1C-BAF9-964A485E6D5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4" name="Line 1749">
          <a:extLst>
            <a:ext uri="{FF2B5EF4-FFF2-40B4-BE49-F238E27FC236}">
              <a16:creationId xmlns:a16="http://schemas.microsoft.com/office/drawing/2014/main" xmlns="" id="{03A02B63-1021-4355-8EF2-D2C15716D4E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5" name="Line 1750">
          <a:extLst>
            <a:ext uri="{FF2B5EF4-FFF2-40B4-BE49-F238E27FC236}">
              <a16:creationId xmlns:a16="http://schemas.microsoft.com/office/drawing/2014/main" xmlns="" id="{FA30ACD8-341E-4368-A878-F2307161FA0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6" name="Line 1751">
          <a:extLst>
            <a:ext uri="{FF2B5EF4-FFF2-40B4-BE49-F238E27FC236}">
              <a16:creationId xmlns:a16="http://schemas.microsoft.com/office/drawing/2014/main" xmlns="" id="{2CA20699-7FD5-45FC-89D5-E59438C2FB5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7" name="Line 1752">
          <a:extLst>
            <a:ext uri="{FF2B5EF4-FFF2-40B4-BE49-F238E27FC236}">
              <a16:creationId xmlns:a16="http://schemas.microsoft.com/office/drawing/2014/main" xmlns="" id="{0616583D-BF79-4CA4-B77C-24675C5E0AF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8" name="Line 1753">
          <a:extLst>
            <a:ext uri="{FF2B5EF4-FFF2-40B4-BE49-F238E27FC236}">
              <a16:creationId xmlns:a16="http://schemas.microsoft.com/office/drawing/2014/main" xmlns="" id="{7DADF184-FAAC-4872-818E-DEBBC975D9D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9" name="Line 1754">
          <a:extLst>
            <a:ext uri="{FF2B5EF4-FFF2-40B4-BE49-F238E27FC236}">
              <a16:creationId xmlns:a16="http://schemas.microsoft.com/office/drawing/2014/main" xmlns="" id="{E5A9BD1D-90B8-43E6-B83B-14AEA84C87B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0" name="Line 1755">
          <a:extLst>
            <a:ext uri="{FF2B5EF4-FFF2-40B4-BE49-F238E27FC236}">
              <a16:creationId xmlns:a16="http://schemas.microsoft.com/office/drawing/2014/main" xmlns="" id="{78A19CEC-AC0B-4A4C-9BCA-CECB53D4E78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1" name="Line 1756">
          <a:extLst>
            <a:ext uri="{FF2B5EF4-FFF2-40B4-BE49-F238E27FC236}">
              <a16:creationId xmlns:a16="http://schemas.microsoft.com/office/drawing/2014/main" xmlns="" id="{41FE87F1-AA70-4AC7-9097-8106BAB88B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2" name="Line 1743">
          <a:extLst>
            <a:ext uri="{FF2B5EF4-FFF2-40B4-BE49-F238E27FC236}">
              <a16:creationId xmlns:a16="http://schemas.microsoft.com/office/drawing/2014/main" xmlns="" id="{2BAD4134-E94E-466B-86EB-56DB11FA018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3" name="Line 1744">
          <a:extLst>
            <a:ext uri="{FF2B5EF4-FFF2-40B4-BE49-F238E27FC236}">
              <a16:creationId xmlns:a16="http://schemas.microsoft.com/office/drawing/2014/main" xmlns="" id="{0569F4BE-EA6F-461C-BC40-EF67A1E369C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4" name="Line 1745">
          <a:extLst>
            <a:ext uri="{FF2B5EF4-FFF2-40B4-BE49-F238E27FC236}">
              <a16:creationId xmlns:a16="http://schemas.microsoft.com/office/drawing/2014/main" xmlns="" id="{7796CEFA-57D6-4F03-954C-5C709A19C1B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5" name="Line 1746">
          <a:extLst>
            <a:ext uri="{FF2B5EF4-FFF2-40B4-BE49-F238E27FC236}">
              <a16:creationId xmlns:a16="http://schemas.microsoft.com/office/drawing/2014/main" xmlns="" id="{1F1248C8-027C-45E4-9349-6EA25E9F3EF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6" name="Line 1747">
          <a:extLst>
            <a:ext uri="{FF2B5EF4-FFF2-40B4-BE49-F238E27FC236}">
              <a16:creationId xmlns:a16="http://schemas.microsoft.com/office/drawing/2014/main" xmlns="" id="{E4E8DB47-6B7D-4FA1-9B84-05783C57AB6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7" name="Line 1748">
          <a:extLst>
            <a:ext uri="{FF2B5EF4-FFF2-40B4-BE49-F238E27FC236}">
              <a16:creationId xmlns:a16="http://schemas.microsoft.com/office/drawing/2014/main" xmlns="" id="{152B5B3A-C421-488E-BDDF-2024B872890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8" name="Line 1749">
          <a:extLst>
            <a:ext uri="{FF2B5EF4-FFF2-40B4-BE49-F238E27FC236}">
              <a16:creationId xmlns:a16="http://schemas.microsoft.com/office/drawing/2014/main" xmlns="" id="{33E48643-635D-4FD9-B9C6-4C8249482B2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9" name="Line 1750">
          <a:extLst>
            <a:ext uri="{FF2B5EF4-FFF2-40B4-BE49-F238E27FC236}">
              <a16:creationId xmlns:a16="http://schemas.microsoft.com/office/drawing/2014/main" xmlns="" id="{0D4F25A9-44C6-4824-86AF-45AB92EB536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0" name="Line 1751">
          <a:extLst>
            <a:ext uri="{FF2B5EF4-FFF2-40B4-BE49-F238E27FC236}">
              <a16:creationId xmlns:a16="http://schemas.microsoft.com/office/drawing/2014/main" xmlns="" id="{B1419A97-CF41-42E8-8730-AC2E3470AFB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1" name="Line 1752">
          <a:extLst>
            <a:ext uri="{FF2B5EF4-FFF2-40B4-BE49-F238E27FC236}">
              <a16:creationId xmlns:a16="http://schemas.microsoft.com/office/drawing/2014/main" xmlns="" id="{8FBE3CCB-7C50-4C51-8BB5-2191FFC9D63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2" name="Line 1753">
          <a:extLst>
            <a:ext uri="{FF2B5EF4-FFF2-40B4-BE49-F238E27FC236}">
              <a16:creationId xmlns:a16="http://schemas.microsoft.com/office/drawing/2014/main" xmlns="" id="{8348C104-31D4-4892-9652-39CD066ADB2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3" name="Line 1754">
          <a:extLst>
            <a:ext uri="{FF2B5EF4-FFF2-40B4-BE49-F238E27FC236}">
              <a16:creationId xmlns:a16="http://schemas.microsoft.com/office/drawing/2014/main" xmlns="" id="{54EE8DDA-725E-4635-AA89-61FF1F34EC3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4" name="Line 1755">
          <a:extLst>
            <a:ext uri="{FF2B5EF4-FFF2-40B4-BE49-F238E27FC236}">
              <a16:creationId xmlns:a16="http://schemas.microsoft.com/office/drawing/2014/main" xmlns="" id="{69DE3677-F336-4EF3-AA87-B1B6A8FF618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5" name="Line 1756">
          <a:extLst>
            <a:ext uri="{FF2B5EF4-FFF2-40B4-BE49-F238E27FC236}">
              <a16:creationId xmlns:a16="http://schemas.microsoft.com/office/drawing/2014/main" xmlns="" id="{1D3E8859-2FB9-43CF-B631-A7026EF101A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6" name="Line 1743">
          <a:extLst>
            <a:ext uri="{FF2B5EF4-FFF2-40B4-BE49-F238E27FC236}">
              <a16:creationId xmlns:a16="http://schemas.microsoft.com/office/drawing/2014/main" xmlns="" id="{565C97A2-11DA-4AC7-9BE1-498855765B6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7" name="Line 1744">
          <a:extLst>
            <a:ext uri="{FF2B5EF4-FFF2-40B4-BE49-F238E27FC236}">
              <a16:creationId xmlns:a16="http://schemas.microsoft.com/office/drawing/2014/main" xmlns="" id="{6A308D8F-C1C2-4F12-82B1-A40B04A4BDA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8" name="Line 1745">
          <a:extLst>
            <a:ext uri="{FF2B5EF4-FFF2-40B4-BE49-F238E27FC236}">
              <a16:creationId xmlns:a16="http://schemas.microsoft.com/office/drawing/2014/main" xmlns="" id="{D9CD694F-F723-4662-B02E-49024303AA3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99" name="Line 1746">
          <a:extLst>
            <a:ext uri="{FF2B5EF4-FFF2-40B4-BE49-F238E27FC236}">
              <a16:creationId xmlns:a16="http://schemas.microsoft.com/office/drawing/2014/main" xmlns="" id="{3DC6C827-807E-4EF3-8E08-73E948AF17E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0" name="Line 1747">
          <a:extLst>
            <a:ext uri="{FF2B5EF4-FFF2-40B4-BE49-F238E27FC236}">
              <a16:creationId xmlns:a16="http://schemas.microsoft.com/office/drawing/2014/main" xmlns="" id="{69E6F1B0-AAE5-4EAB-9273-C8B646497D1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1" name="Line 1748">
          <a:extLst>
            <a:ext uri="{FF2B5EF4-FFF2-40B4-BE49-F238E27FC236}">
              <a16:creationId xmlns:a16="http://schemas.microsoft.com/office/drawing/2014/main" xmlns="" id="{CEF4E086-E67C-4D7D-A389-14241F96697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2" name="Line 1749">
          <a:extLst>
            <a:ext uri="{FF2B5EF4-FFF2-40B4-BE49-F238E27FC236}">
              <a16:creationId xmlns:a16="http://schemas.microsoft.com/office/drawing/2014/main" xmlns="" id="{327303CE-39D7-462B-9003-BCBA656DFC6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3" name="Line 1750">
          <a:extLst>
            <a:ext uri="{FF2B5EF4-FFF2-40B4-BE49-F238E27FC236}">
              <a16:creationId xmlns:a16="http://schemas.microsoft.com/office/drawing/2014/main" xmlns="" id="{DD653009-2204-408E-9D89-B26911581D6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4" name="Line 1751">
          <a:extLst>
            <a:ext uri="{FF2B5EF4-FFF2-40B4-BE49-F238E27FC236}">
              <a16:creationId xmlns:a16="http://schemas.microsoft.com/office/drawing/2014/main" xmlns="" id="{75881025-9F88-4B6E-9C7A-050EF975404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5" name="Line 1752">
          <a:extLst>
            <a:ext uri="{FF2B5EF4-FFF2-40B4-BE49-F238E27FC236}">
              <a16:creationId xmlns:a16="http://schemas.microsoft.com/office/drawing/2014/main" xmlns="" id="{C3C41A0C-68FA-45C3-80A7-11B8F11FB57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6" name="Line 1753">
          <a:extLst>
            <a:ext uri="{FF2B5EF4-FFF2-40B4-BE49-F238E27FC236}">
              <a16:creationId xmlns:a16="http://schemas.microsoft.com/office/drawing/2014/main" xmlns="" id="{B9D2B89C-4C44-4939-9FEB-0EFAEEE3C56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7" name="Line 1754">
          <a:extLst>
            <a:ext uri="{FF2B5EF4-FFF2-40B4-BE49-F238E27FC236}">
              <a16:creationId xmlns:a16="http://schemas.microsoft.com/office/drawing/2014/main" xmlns="" id="{8245ADEB-25EB-4C1D-A6AE-4EEBE09292C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8" name="Line 1755">
          <a:extLst>
            <a:ext uri="{FF2B5EF4-FFF2-40B4-BE49-F238E27FC236}">
              <a16:creationId xmlns:a16="http://schemas.microsoft.com/office/drawing/2014/main" xmlns="" id="{BDF802E7-EC5C-4335-87F2-418BA825E89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09" name="Line 1756">
          <a:extLst>
            <a:ext uri="{FF2B5EF4-FFF2-40B4-BE49-F238E27FC236}">
              <a16:creationId xmlns:a16="http://schemas.microsoft.com/office/drawing/2014/main" xmlns="" id="{786EB549-4D49-4AF1-8824-13D846D835E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0" name="Line 9790">
          <a:extLst>
            <a:ext uri="{FF2B5EF4-FFF2-40B4-BE49-F238E27FC236}">
              <a16:creationId xmlns:a16="http://schemas.microsoft.com/office/drawing/2014/main" xmlns="" id="{01AA918E-4AA0-414D-B9EB-9A547CA8BF8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1" name="Line 9791">
          <a:extLst>
            <a:ext uri="{FF2B5EF4-FFF2-40B4-BE49-F238E27FC236}">
              <a16:creationId xmlns:a16="http://schemas.microsoft.com/office/drawing/2014/main" xmlns="" id="{C39C0AD7-CE3A-4DD4-B6C1-47CBCC658B9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2" name="Line 9792">
          <a:extLst>
            <a:ext uri="{FF2B5EF4-FFF2-40B4-BE49-F238E27FC236}">
              <a16:creationId xmlns:a16="http://schemas.microsoft.com/office/drawing/2014/main" xmlns="" id="{CB9758B1-B27B-4048-B958-A2E1962AE79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3" name="Line 9793">
          <a:extLst>
            <a:ext uri="{FF2B5EF4-FFF2-40B4-BE49-F238E27FC236}">
              <a16:creationId xmlns:a16="http://schemas.microsoft.com/office/drawing/2014/main" xmlns="" id="{B1F1C234-3AE7-4E83-8AA0-88730E00C8D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4" name="Line 9794">
          <a:extLst>
            <a:ext uri="{FF2B5EF4-FFF2-40B4-BE49-F238E27FC236}">
              <a16:creationId xmlns:a16="http://schemas.microsoft.com/office/drawing/2014/main" xmlns="" id="{0BF8776A-F828-4780-B2EC-4B5B75F823B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5" name="Line 9795">
          <a:extLst>
            <a:ext uri="{FF2B5EF4-FFF2-40B4-BE49-F238E27FC236}">
              <a16:creationId xmlns:a16="http://schemas.microsoft.com/office/drawing/2014/main" xmlns="" id="{4DF98A6A-39FC-461C-8E1C-C117F96E50C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6" name="Line 9796">
          <a:extLst>
            <a:ext uri="{FF2B5EF4-FFF2-40B4-BE49-F238E27FC236}">
              <a16:creationId xmlns:a16="http://schemas.microsoft.com/office/drawing/2014/main" xmlns="" id="{B1A2B554-93AF-46F4-92F1-E10C0367F16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7" name="Line 9797">
          <a:extLst>
            <a:ext uri="{FF2B5EF4-FFF2-40B4-BE49-F238E27FC236}">
              <a16:creationId xmlns:a16="http://schemas.microsoft.com/office/drawing/2014/main" xmlns="" id="{1BF13535-0D90-47B5-8580-0BE6F390874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8" name="Line 9798">
          <a:extLst>
            <a:ext uri="{FF2B5EF4-FFF2-40B4-BE49-F238E27FC236}">
              <a16:creationId xmlns:a16="http://schemas.microsoft.com/office/drawing/2014/main" xmlns="" id="{BD02C746-C1CF-46FC-A5B3-2C71846A42D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19" name="Line 9799">
          <a:extLst>
            <a:ext uri="{FF2B5EF4-FFF2-40B4-BE49-F238E27FC236}">
              <a16:creationId xmlns:a16="http://schemas.microsoft.com/office/drawing/2014/main" xmlns="" id="{5ED1FA34-5B93-450C-8AA7-501E03B0A5D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0" name="Line 9800">
          <a:extLst>
            <a:ext uri="{FF2B5EF4-FFF2-40B4-BE49-F238E27FC236}">
              <a16:creationId xmlns:a16="http://schemas.microsoft.com/office/drawing/2014/main" xmlns="" id="{A4AE4F10-FECF-4AD3-A7D4-3DE81045BAA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1" name="Line 9801">
          <a:extLst>
            <a:ext uri="{FF2B5EF4-FFF2-40B4-BE49-F238E27FC236}">
              <a16:creationId xmlns:a16="http://schemas.microsoft.com/office/drawing/2014/main" xmlns="" id="{79A7E81F-5FE1-43C1-87F3-F3C971A1424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2" name="Line 9802">
          <a:extLst>
            <a:ext uri="{FF2B5EF4-FFF2-40B4-BE49-F238E27FC236}">
              <a16:creationId xmlns:a16="http://schemas.microsoft.com/office/drawing/2014/main" xmlns="" id="{3FFBBFEE-5C32-4B29-A22A-6C36DA685E0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3" name="Line 9803">
          <a:extLst>
            <a:ext uri="{FF2B5EF4-FFF2-40B4-BE49-F238E27FC236}">
              <a16:creationId xmlns:a16="http://schemas.microsoft.com/office/drawing/2014/main" xmlns="" id="{A8F15856-63B2-48BF-897F-9FBD9106DD5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4" name="Line 167286">
          <a:extLst>
            <a:ext uri="{FF2B5EF4-FFF2-40B4-BE49-F238E27FC236}">
              <a16:creationId xmlns:a16="http://schemas.microsoft.com/office/drawing/2014/main" xmlns="" id="{11ACC116-B213-4B95-83B3-8279116A2A8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5" name="Line 167287">
          <a:extLst>
            <a:ext uri="{FF2B5EF4-FFF2-40B4-BE49-F238E27FC236}">
              <a16:creationId xmlns:a16="http://schemas.microsoft.com/office/drawing/2014/main" xmlns="" id="{5C40FD68-AF02-454B-812D-AB4EE4F5DB3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6" name="Line 167288">
          <a:extLst>
            <a:ext uri="{FF2B5EF4-FFF2-40B4-BE49-F238E27FC236}">
              <a16:creationId xmlns:a16="http://schemas.microsoft.com/office/drawing/2014/main" xmlns="" id="{93E8CEC9-38A3-4615-A5EB-51A0803F895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7" name="Line 167289">
          <a:extLst>
            <a:ext uri="{FF2B5EF4-FFF2-40B4-BE49-F238E27FC236}">
              <a16:creationId xmlns:a16="http://schemas.microsoft.com/office/drawing/2014/main" xmlns="" id="{7C2554EC-E962-41D3-8B4C-8110773694F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8" name="Line 167290">
          <a:extLst>
            <a:ext uri="{FF2B5EF4-FFF2-40B4-BE49-F238E27FC236}">
              <a16:creationId xmlns:a16="http://schemas.microsoft.com/office/drawing/2014/main" xmlns="" id="{2022E7EB-EE74-4CEF-A289-37CBC5CF6B8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29" name="Line 167291">
          <a:extLst>
            <a:ext uri="{FF2B5EF4-FFF2-40B4-BE49-F238E27FC236}">
              <a16:creationId xmlns:a16="http://schemas.microsoft.com/office/drawing/2014/main" xmlns="" id="{E79E68A6-74EB-49ED-BCBF-C344281831C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0" name="Line 167292">
          <a:extLst>
            <a:ext uri="{FF2B5EF4-FFF2-40B4-BE49-F238E27FC236}">
              <a16:creationId xmlns:a16="http://schemas.microsoft.com/office/drawing/2014/main" xmlns="" id="{1B32FF09-4F9A-4700-A6BB-8034EE2379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1" name="Line 167293">
          <a:extLst>
            <a:ext uri="{FF2B5EF4-FFF2-40B4-BE49-F238E27FC236}">
              <a16:creationId xmlns:a16="http://schemas.microsoft.com/office/drawing/2014/main" xmlns="" id="{15AD4ECA-E2F5-4CE0-A0CC-81DE2D4FDC2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2" name="Line 167294">
          <a:extLst>
            <a:ext uri="{FF2B5EF4-FFF2-40B4-BE49-F238E27FC236}">
              <a16:creationId xmlns:a16="http://schemas.microsoft.com/office/drawing/2014/main" xmlns="" id="{149E1CFE-3356-4920-A162-F8B5EB1B7C6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3" name="Line 167295">
          <a:extLst>
            <a:ext uri="{FF2B5EF4-FFF2-40B4-BE49-F238E27FC236}">
              <a16:creationId xmlns:a16="http://schemas.microsoft.com/office/drawing/2014/main" xmlns="" id="{E70CD308-0B99-4839-9CE5-8943A492AC4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4" name="Line 167296">
          <a:extLst>
            <a:ext uri="{FF2B5EF4-FFF2-40B4-BE49-F238E27FC236}">
              <a16:creationId xmlns:a16="http://schemas.microsoft.com/office/drawing/2014/main" xmlns="" id="{DDB9F14A-B8F4-4772-BBBE-3347AED9686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5" name="Line 167297">
          <a:extLst>
            <a:ext uri="{FF2B5EF4-FFF2-40B4-BE49-F238E27FC236}">
              <a16:creationId xmlns:a16="http://schemas.microsoft.com/office/drawing/2014/main" xmlns="" id="{5BE819F4-E74A-4F0A-AF59-5C44EC731E5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6" name="Line 167298">
          <a:extLst>
            <a:ext uri="{FF2B5EF4-FFF2-40B4-BE49-F238E27FC236}">
              <a16:creationId xmlns:a16="http://schemas.microsoft.com/office/drawing/2014/main" xmlns="" id="{EA9E35BD-6363-40F5-9EF5-9623ABAAC12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7" name="Line 167299">
          <a:extLst>
            <a:ext uri="{FF2B5EF4-FFF2-40B4-BE49-F238E27FC236}">
              <a16:creationId xmlns:a16="http://schemas.microsoft.com/office/drawing/2014/main" xmlns="" id="{667907ED-7732-4356-8011-4EE67794EBF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8" name="Line 167300">
          <a:extLst>
            <a:ext uri="{FF2B5EF4-FFF2-40B4-BE49-F238E27FC236}">
              <a16:creationId xmlns:a16="http://schemas.microsoft.com/office/drawing/2014/main" xmlns="" id="{C51AB43B-BC29-491C-B0E3-65D3C0D3310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39" name="Line 167301">
          <a:extLst>
            <a:ext uri="{FF2B5EF4-FFF2-40B4-BE49-F238E27FC236}">
              <a16:creationId xmlns:a16="http://schemas.microsoft.com/office/drawing/2014/main" xmlns="" id="{E87B2C16-E268-4572-9DD0-8BE0F40CA33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0" name="Line 167302">
          <a:extLst>
            <a:ext uri="{FF2B5EF4-FFF2-40B4-BE49-F238E27FC236}">
              <a16:creationId xmlns:a16="http://schemas.microsoft.com/office/drawing/2014/main" xmlns="" id="{722EF039-907D-49BC-89ED-9EEE0AD0CDA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1" name="Line 167303">
          <a:extLst>
            <a:ext uri="{FF2B5EF4-FFF2-40B4-BE49-F238E27FC236}">
              <a16:creationId xmlns:a16="http://schemas.microsoft.com/office/drawing/2014/main" xmlns="" id="{DECE8AEB-7C50-4A24-A227-DAD2A98D252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2" name="Line 167304">
          <a:extLst>
            <a:ext uri="{FF2B5EF4-FFF2-40B4-BE49-F238E27FC236}">
              <a16:creationId xmlns:a16="http://schemas.microsoft.com/office/drawing/2014/main" xmlns="" id="{3776AC78-9EBF-4C34-9BA6-E58D56DDDA8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3" name="Line 167305">
          <a:extLst>
            <a:ext uri="{FF2B5EF4-FFF2-40B4-BE49-F238E27FC236}">
              <a16:creationId xmlns:a16="http://schemas.microsoft.com/office/drawing/2014/main" xmlns="" id="{05EF9D7A-CABA-48F6-804F-4BE07329DB5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4" name="Line 167306">
          <a:extLst>
            <a:ext uri="{FF2B5EF4-FFF2-40B4-BE49-F238E27FC236}">
              <a16:creationId xmlns:a16="http://schemas.microsoft.com/office/drawing/2014/main" xmlns="" id="{14348CF6-E358-443E-964F-7211EC4C957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5" name="Line 167307">
          <a:extLst>
            <a:ext uri="{FF2B5EF4-FFF2-40B4-BE49-F238E27FC236}">
              <a16:creationId xmlns:a16="http://schemas.microsoft.com/office/drawing/2014/main" xmlns="" id="{905901FE-B284-42F7-ADA0-F9F47823E62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6" name="Line 167308">
          <a:extLst>
            <a:ext uri="{FF2B5EF4-FFF2-40B4-BE49-F238E27FC236}">
              <a16:creationId xmlns:a16="http://schemas.microsoft.com/office/drawing/2014/main" xmlns="" id="{5F47FE66-80B3-4958-A276-7D072B07C8B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7" name="Line 167309">
          <a:extLst>
            <a:ext uri="{FF2B5EF4-FFF2-40B4-BE49-F238E27FC236}">
              <a16:creationId xmlns:a16="http://schemas.microsoft.com/office/drawing/2014/main" xmlns="" id="{76496421-D2E2-496F-B94D-CE80EC809D1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8" name="Line 167310">
          <a:extLst>
            <a:ext uri="{FF2B5EF4-FFF2-40B4-BE49-F238E27FC236}">
              <a16:creationId xmlns:a16="http://schemas.microsoft.com/office/drawing/2014/main" xmlns="" id="{81CF102B-400F-4FB5-89F1-6340CEE9B1A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49" name="Line 167311">
          <a:extLst>
            <a:ext uri="{FF2B5EF4-FFF2-40B4-BE49-F238E27FC236}">
              <a16:creationId xmlns:a16="http://schemas.microsoft.com/office/drawing/2014/main" xmlns="" id="{3C1B91BB-CC20-4601-A3F7-CD8C32F957A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0" name="Line 167312">
          <a:extLst>
            <a:ext uri="{FF2B5EF4-FFF2-40B4-BE49-F238E27FC236}">
              <a16:creationId xmlns:a16="http://schemas.microsoft.com/office/drawing/2014/main" xmlns="" id="{09BBA502-9FA5-4EF9-8EBE-94A826531BE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1" name="Line 167313">
          <a:extLst>
            <a:ext uri="{FF2B5EF4-FFF2-40B4-BE49-F238E27FC236}">
              <a16:creationId xmlns:a16="http://schemas.microsoft.com/office/drawing/2014/main" xmlns="" id="{1AF2E618-56E0-47E9-AEA1-00CE0BBA333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2" name="Line 167314">
          <a:extLst>
            <a:ext uri="{FF2B5EF4-FFF2-40B4-BE49-F238E27FC236}">
              <a16:creationId xmlns:a16="http://schemas.microsoft.com/office/drawing/2014/main" xmlns="" id="{F40DBE9E-7D63-4D74-8908-79948EA7D5A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3" name="Line 167315">
          <a:extLst>
            <a:ext uri="{FF2B5EF4-FFF2-40B4-BE49-F238E27FC236}">
              <a16:creationId xmlns:a16="http://schemas.microsoft.com/office/drawing/2014/main" xmlns="" id="{8AC05074-7E39-43BA-9137-8839E3CD1EA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4" name="Line 167316">
          <a:extLst>
            <a:ext uri="{FF2B5EF4-FFF2-40B4-BE49-F238E27FC236}">
              <a16:creationId xmlns:a16="http://schemas.microsoft.com/office/drawing/2014/main" xmlns="" id="{70113424-FD4C-419E-837F-0228A04297B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5" name="Line 167317">
          <a:extLst>
            <a:ext uri="{FF2B5EF4-FFF2-40B4-BE49-F238E27FC236}">
              <a16:creationId xmlns:a16="http://schemas.microsoft.com/office/drawing/2014/main" xmlns="" id="{ADC2AED3-C0C5-4630-85AE-F93F7951D65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6" name="Line 167318">
          <a:extLst>
            <a:ext uri="{FF2B5EF4-FFF2-40B4-BE49-F238E27FC236}">
              <a16:creationId xmlns:a16="http://schemas.microsoft.com/office/drawing/2014/main" xmlns="" id="{0C65C7D7-3E73-4519-B105-1157F87B233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7" name="Line 167319">
          <a:extLst>
            <a:ext uri="{FF2B5EF4-FFF2-40B4-BE49-F238E27FC236}">
              <a16:creationId xmlns:a16="http://schemas.microsoft.com/office/drawing/2014/main" xmlns="" id="{A71AD792-85B2-4512-8852-901C1959802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8" name="Line 167320">
          <a:extLst>
            <a:ext uri="{FF2B5EF4-FFF2-40B4-BE49-F238E27FC236}">
              <a16:creationId xmlns:a16="http://schemas.microsoft.com/office/drawing/2014/main" xmlns="" id="{969C66F4-CEF9-4EA6-844C-E69EA89C662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59" name="Line 167321">
          <a:extLst>
            <a:ext uri="{FF2B5EF4-FFF2-40B4-BE49-F238E27FC236}">
              <a16:creationId xmlns:a16="http://schemas.microsoft.com/office/drawing/2014/main" xmlns="" id="{DCAD3973-40BC-4493-A7DC-F6964BDF81E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0" name="Line 167322">
          <a:extLst>
            <a:ext uri="{FF2B5EF4-FFF2-40B4-BE49-F238E27FC236}">
              <a16:creationId xmlns:a16="http://schemas.microsoft.com/office/drawing/2014/main" xmlns="" id="{B97C3159-C2DB-40B9-B663-F4985B100D0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1" name="Line 167323">
          <a:extLst>
            <a:ext uri="{FF2B5EF4-FFF2-40B4-BE49-F238E27FC236}">
              <a16:creationId xmlns:a16="http://schemas.microsoft.com/office/drawing/2014/main" xmlns="" id="{3C028321-10BA-4BAD-A3C1-F216527FE2E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2" name="Line 167324">
          <a:extLst>
            <a:ext uri="{FF2B5EF4-FFF2-40B4-BE49-F238E27FC236}">
              <a16:creationId xmlns:a16="http://schemas.microsoft.com/office/drawing/2014/main" xmlns="" id="{8C835CE7-06C9-47BC-B492-F54F5C94BDB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3" name="Line 167325">
          <a:extLst>
            <a:ext uri="{FF2B5EF4-FFF2-40B4-BE49-F238E27FC236}">
              <a16:creationId xmlns:a16="http://schemas.microsoft.com/office/drawing/2014/main" xmlns="" id="{B1FDA7E2-299A-48F3-B9D5-EF0FD5AAC24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4" name="Line 167326">
          <a:extLst>
            <a:ext uri="{FF2B5EF4-FFF2-40B4-BE49-F238E27FC236}">
              <a16:creationId xmlns:a16="http://schemas.microsoft.com/office/drawing/2014/main" xmlns="" id="{F5AB72C5-5355-4949-A376-725190D33D1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5" name="Line 167327">
          <a:extLst>
            <a:ext uri="{FF2B5EF4-FFF2-40B4-BE49-F238E27FC236}">
              <a16:creationId xmlns:a16="http://schemas.microsoft.com/office/drawing/2014/main" xmlns="" id="{8BD2BF57-4EAA-4DD1-8FE3-41E26107729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6" name="Line 1743">
          <a:extLst>
            <a:ext uri="{FF2B5EF4-FFF2-40B4-BE49-F238E27FC236}">
              <a16:creationId xmlns:a16="http://schemas.microsoft.com/office/drawing/2014/main" xmlns="" id="{580511D2-618A-44E6-9AD5-72B3B5FE15A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7" name="Line 1744">
          <a:extLst>
            <a:ext uri="{FF2B5EF4-FFF2-40B4-BE49-F238E27FC236}">
              <a16:creationId xmlns:a16="http://schemas.microsoft.com/office/drawing/2014/main" xmlns="" id="{475B1F07-FD57-4A36-8BF2-35C731CA381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8" name="Line 1745">
          <a:extLst>
            <a:ext uri="{FF2B5EF4-FFF2-40B4-BE49-F238E27FC236}">
              <a16:creationId xmlns:a16="http://schemas.microsoft.com/office/drawing/2014/main" xmlns="" id="{90116B6B-BD97-4471-821D-5F3BE86EDB1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69" name="Line 1746">
          <a:extLst>
            <a:ext uri="{FF2B5EF4-FFF2-40B4-BE49-F238E27FC236}">
              <a16:creationId xmlns:a16="http://schemas.microsoft.com/office/drawing/2014/main" xmlns="" id="{984518A8-B878-4C63-9D82-53D888987AF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0" name="Line 1747">
          <a:extLst>
            <a:ext uri="{FF2B5EF4-FFF2-40B4-BE49-F238E27FC236}">
              <a16:creationId xmlns:a16="http://schemas.microsoft.com/office/drawing/2014/main" xmlns="" id="{A84D2A38-AC95-4CD2-B974-BA9E15EFB1A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1" name="Line 1748">
          <a:extLst>
            <a:ext uri="{FF2B5EF4-FFF2-40B4-BE49-F238E27FC236}">
              <a16:creationId xmlns:a16="http://schemas.microsoft.com/office/drawing/2014/main" xmlns="" id="{2B05480C-A31F-42DD-9DBC-78B07BFD228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2" name="Line 1749">
          <a:extLst>
            <a:ext uri="{FF2B5EF4-FFF2-40B4-BE49-F238E27FC236}">
              <a16:creationId xmlns:a16="http://schemas.microsoft.com/office/drawing/2014/main" xmlns="" id="{0B9023AB-E69C-4F2A-AF51-1D6C54E0D58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3" name="Line 1750">
          <a:extLst>
            <a:ext uri="{FF2B5EF4-FFF2-40B4-BE49-F238E27FC236}">
              <a16:creationId xmlns:a16="http://schemas.microsoft.com/office/drawing/2014/main" xmlns="" id="{D136BBFC-C95F-4074-B219-D9963201B9E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4" name="Line 1751">
          <a:extLst>
            <a:ext uri="{FF2B5EF4-FFF2-40B4-BE49-F238E27FC236}">
              <a16:creationId xmlns:a16="http://schemas.microsoft.com/office/drawing/2014/main" xmlns="" id="{02D4EC03-B8AC-4FCD-8AAD-2F45010FF0A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5" name="Line 1752">
          <a:extLst>
            <a:ext uri="{FF2B5EF4-FFF2-40B4-BE49-F238E27FC236}">
              <a16:creationId xmlns:a16="http://schemas.microsoft.com/office/drawing/2014/main" xmlns="" id="{2082ABF4-7450-47AB-BC1C-0037F75CE51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6" name="Line 1753">
          <a:extLst>
            <a:ext uri="{FF2B5EF4-FFF2-40B4-BE49-F238E27FC236}">
              <a16:creationId xmlns:a16="http://schemas.microsoft.com/office/drawing/2014/main" xmlns="" id="{8A734813-907A-43E7-8140-84EB503AB0E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7" name="Line 1754">
          <a:extLst>
            <a:ext uri="{FF2B5EF4-FFF2-40B4-BE49-F238E27FC236}">
              <a16:creationId xmlns:a16="http://schemas.microsoft.com/office/drawing/2014/main" xmlns="" id="{E64621E6-8AE9-4483-85E1-05AB6D052D5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8" name="Line 1755">
          <a:extLst>
            <a:ext uri="{FF2B5EF4-FFF2-40B4-BE49-F238E27FC236}">
              <a16:creationId xmlns:a16="http://schemas.microsoft.com/office/drawing/2014/main" xmlns="" id="{22FDB34D-E296-4854-9235-13CA5BE4956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9" name="Line 1756">
          <a:extLst>
            <a:ext uri="{FF2B5EF4-FFF2-40B4-BE49-F238E27FC236}">
              <a16:creationId xmlns:a16="http://schemas.microsoft.com/office/drawing/2014/main" xmlns="" id="{DBBD8C8B-A87F-4E5A-B46D-DD9E86C66C8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0" name="Line 9790">
          <a:extLst>
            <a:ext uri="{FF2B5EF4-FFF2-40B4-BE49-F238E27FC236}">
              <a16:creationId xmlns:a16="http://schemas.microsoft.com/office/drawing/2014/main" xmlns="" id="{3A4AB5ED-277D-420F-9C08-C36833A2945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1" name="Line 9791">
          <a:extLst>
            <a:ext uri="{FF2B5EF4-FFF2-40B4-BE49-F238E27FC236}">
              <a16:creationId xmlns:a16="http://schemas.microsoft.com/office/drawing/2014/main" xmlns="" id="{885FC0BB-0D75-4BB6-BC36-ED052C8DA82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2" name="Line 9792">
          <a:extLst>
            <a:ext uri="{FF2B5EF4-FFF2-40B4-BE49-F238E27FC236}">
              <a16:creationId xmlns:a16="http://schemas.microsoft.com/office/drawing/2014/main" xmlns="" id="{6EB4AF27-105E-4FD8-92DC-2795A2F562A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3" name="Line 9793">
          <a:extLst>
            <a:ext uri="{FF2B5EF4-FFF2-40B4-BE49-F238E27FC236}">
              <a16:creationId xmlns:a16="http://schemas.microsoft.com/office/drawing/2014/main" xmlns="" id="{973D9FAC-07FB-4C3A-A78D-6D1141B0692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4" name="Line 9794">
          <a:extLst>
            <a:ext uri="{FF2B5EF4-FFF2-40B4-BE49-F238E27FC236}">
              <a16:creationId xmlns:a16="http://schemas.microsoft.com/office/drawing/2014/main" xmlns="" id="{C4ABF32B-EDCE-4D92-8A4E-D390DE1D75A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5" name="Line 9795">
          <a:extLst>
            <a:ext uri="{FF2B5EF4-FFF2-40B4-BE49-F238E27FC236}">
              <a16:creationId xmlns:a16="http://schemas.microsoft.com/office/drawing/2014/main" xmlns="" id="{443B61F9-A52C-4E13-B689-031FDA0CD77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6" name="Line 9796">
          <a:extLst>
            <a:ext uri="{FF2B5EF4-FFF2-40B4-BE49-F238E27FC236}">
              <a16:creationId xmlns:a16="http://schemas.microsoft.com/office/drawing/2014/main" xmlns="" id="{C43067BE-150F-44AC-A1E7-E382B8E7F82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7" name="Line 9797">
          <a:extLst>
            <a:ext uri="{FF2B5EF4-FFF2-40B4-BE49-F238E27FC236}">
              <a16:creationId xmlns:a16="http://schemas.microsoft.com/office/drawing/2014/main" xmlns="" id="{2CA5AE40-F77B-46A8-9E00-7511ECB7430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8" name="Line 9798">
          <a:extLst>
            <a:ext uri="{FF2B5EF4-FFF2-40B4-BE49-F238E27FC236}">
              <a16:creationId xmlns:a16="http://schemas.microsoft.com/office/drawing/2014/main" xmlns="" id="{B6CBF9E2-0B6C-4228-A56D-0D0356A1C86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9" name="Line 9799">
          <a:extLst>
            <a:ext uri="{FF2B5EF4-FFF2-40B4-BE49-F238E27FC236}">
              <a16:creationId xmlns:a16="http://schemas.microsoft.com/office/drawing/2014/main" xmlns="" id="{AA8661E4-6331-4390-A921-EC8CDDC4532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0" name="Line 9800">
          <a:extLst>
            <a:ext uri="{FF2B5EF4-FFF2-40B4-BE49-F238E27FC236}">
              <a16:creationId xmlns:a16="http://schemas.microsoft.com/office/drawing/2014/main" xmlns="" id="{600B64F1-9459-4647-B855-F65B8DF393B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1" name="Line 9801">
          <a:extLst>
            <a:ext uri="{FF2B5EF4-FFF2-40B4-BE49-F238E27FC236}">
              <a16:creationId xmlns:a16="http://schemas.microsoft.com/office/drawing/2014/main" xmlns="" id="{12526FBD-720C-4CAD-BA9A-7D6D385FC2D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2" name="Line 9802">
          <a:extLst>
            <a:ext uri="{FF2B5EF4-FFF2-40B4-BE49-F238E27FC236}">
              <a16:creationId xmlns:a16="http://schemas.microsoft.com/office/drawing/2014/main" xmlns="" id="{0F12423F-45EC-4663-912F-580BA3A9014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3" name="Line 9803">
          <a:extLst>
            <a:ext uri="{FF2B5EF4-FFF2-40B4-BE49-F238E27FC236}">
              <a16:creationId xmlns:a16="http://schemas.microsoft.com/office/drawing/2014/main" xmlns="" id="{73A49F00-FB8F-4063-89CD-800D6C93A19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4" name="Line 167286">
          <a:extLst>
            <a:ext uri="{FF2B5EF4-FFF2-40B4-BE49-F238E27FC236}">
              <a16:creationId xmlns:a16="http://schemas.microsoft.com/office/drawing/2014/main" xmlns="" id="{C346F7B7-F8E6-40D5-BB46-95C92D3CDA9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5" name="Line 167287">
          <a:extLst>
            <a:ext uri="{FF2B5EF4-FFF2-40B4-BE49-F238E27FC236}">
              <a16:creationId xmlns:a16="http://schemas.microsoft.com/office/drawing/2014/main" xmlns="" id="{29AA46AC-62D1-4074-8603-9F79D600663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6" name="Line 167288">
          <a:extLst>
            <a:ext uri="{FF2B5EF4-FFF2-40B4-BE49-F238E27FC236}">
              <a16:creationId xmlns:a16="http://schemas.microsoft.com/office/drawing/2014/main" xmlns="" id="{92E2EE33-6DDC-48BC-A89E-BC198B52899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7" name="Line 167289">
          <a:extLst>
            <a:ext uri="{FF2B5EF4-FFF2-40B4-BE49-F238E27FC236}">
              <a16:creationId xmlns:a16="http://schemas.microsoft.com/office/drawing/2014/main" xmlns="" id="{1E3BACEA-ED2F-4319-9AC5-A0475F9FD9B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8" name="Line 167290">
          <a:extLst>
            <a:ext uri="{FF2B5EF4-FFF2-40B4-BE49-F238E27FC236}">
              <a16:creationId xmlns:a16="http://schemas.microsoft.com/office/drawing/2014/main" xmlns="" id="{629AC56E-6896-4CC1-9D34-E79A2BF02AE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9" name="Line 167291">
          <a:extLst>
            <a:ext uri="{FF2B5EF4-FFF2-40B4-BE49-F238E27FC236}">
              <a16:creationId xmlns:a16="http://schemas.microsoft.com/office/drawing/2014/main" xmlns="" id="{854663C6-ECF6-4E72-817C-193793072FB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0" name="Line 167292">
          <a:extLst>
            <a:ext uri="{FF2B5EF4-FFF2-40B4-BE49-F238E27FC236}">
              <a16:creationId xmlns:a16="http://schemas.microsoft.com/office/drawing/2014/main" xmlns="" id="{A33E4E81-59F4-473D-B90E-87676855DAF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1" name="Line 167293">
          <a:extLst>
            <a:ext uri="{FF2B5EF4-FFF2-40B4-BE49-F238E27FC236}">
              <a16:creationId xmlns:a16="http://schemas.microsoft.com/office/drawing/2014/main" xmlns="" id="{8470245A-01A5-43F4-AF1B-6B7DF0C6917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2" name="Line 167294">
          <a:extLst>
            <a:ext uri="{FF2B5EF4-FFF2-40B4-BE49-F238E27FC236}">
              <a16:creationId xmlns:a16="http://schemas.microsoft.com/office/drawing/2014/main" xmlns="" id="{5D68072D-9344-4FA9-9541-37E74C7D9AA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3" name="Line 167295">
          <a:extLst>
            <a:ext uri="{FF2B5EF4-FFF2-40B4-BE49-F238E27FC236}">
              <a16:creationId xmlns:a16="http://schemas.microsoft.com/office/drawing/2014/main" xmlns="" id="{4638A5B2-059D-4FAD-A611-19EE75865B2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4" name="Line 167296">
          <a:extLst>
            <a:ext uri="{FF2B5EF4-FFF2-40B4-BE49-F238E27FC236}">
              <a16:creationId xmlns:a16="http://schemas.microsoft.com/office/drawing/2014/main" xmlns="" id="{41B50D54-B811-4873-9973-010A120E9D5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5" name="Line 167297">
          <a:extLst>
            <a:ext uri="{FF2B5EF4-FFF2-40B4-BE49-F238E27FC236}">
              <a16:creationId xmlns:a16="http://schemas.microsoft.com/office/drawing/2014/main" xmlns="" id="{D6D43FBA-3C32-4E4D-9A1E-4ADB9D199B7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6" name="Line 167298">
          <a:extLst>
            <a:ext uri="{FF2B5EF4-FFF2-40B4-BE49-F238E27FC236}">
              <a16:creationId xmlns:a16="http://schemas.microsoft.com/office/drawing/2014/main" xmlns="" id="{E9DA45D5-E135-47E9-96E3-B233E4043B4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7" name="Line 167299">
          <a:extLst>
            <a:ext uri="{FF2B5EF4-FFF2-40B4-BE49-F238E27FC236}">
              <a16:creationId xmlns:a16="http://schemas.microsoft.com/office/drawing/2014/main" xmlns="" id="{24792A96-4CED-4AEC-8CA3-AC15B8963EF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8" name="Line 167300">
          <a:extLst>
            <a:ext uri="{FF2B5EF4-FFF2-40B4-BE49-F238E27FC236}">
              <a16:creationId xmlns:a16="http://schemas.microsoft.com/office/drawing/2014/main" xmlns="" id="{4D6863FA-0E20-457D-90A3-761CF4446DA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9" name="Line 167301">
          <a:extLst>
            <a:ext uri="{FF2B5EF4-FFF2-40B4-BE49-F238E27FC236}">
              <a16:creationId xmlns:a16="http://schemas.microsoft.com/office/drawing/2014/main" xmlns="" id="{3AD93C36-2CA2-4AA0-AEE7-D7CE32FAD33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0" name="Line 167302">
          <a:extLst>
            <a:ext uri="{FF2B5EF4-FFF2-40B4-BE49-F238E27FC236}">
              <a16:creationId xmlns:a16="http://schemas.microsoft.com/office/drawing/2014/main" xmlns="" id="{01725F8D-BDD9-4593-BAB5-3F388897C54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1" name="Line 167303">
          <a:extLst>
            <a:ext uri="{FF2B5EF4-FFF2-40B4-BE49-F238E27FC236}">
              <a16:creationId xmlns:a16="http://schemas.microsoft.com/office/drawing/2014/main" xmlns="" id="{61EC089E-7E91-4827-9A71-EB84B297728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2" name="Line 167304">
          <a:extLst>
            <a:ext uri="{FF2B5EF4-FFF2-40B4-BE49-F238E27FC236}">
              <a16:creationId xmlns:a16="http://schemas.microsoft.com/office/drawing/2014/main" xmlns="" id="{26502C8E-F227-449F-A9E5-4F91DCD74A8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3" name="Line 167305">
          <a:extLst>
            <a:ext uri="{FF2B5EF4-FFF2-40B4-BE49-F238E27FC236}">
              <a16:creationId xmlns:a16="http://schemas.microsoft.com/office/drawing/2014/main" xmlns="" id="{38CFAC8D-A736-4F0A-BED3-275E22C0FA8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4" name="Line 167306">
          <a:extLst>
            <a:ext uri="{FF2B5EF4-FFF2-40B4-BE49-F238E27FC236}">
              <a16:creationId xmlns:a16="http://schemas.microsoft.com/office/drawing/2014/main" xmlns="" id="{85D7CFA8-E077-454E-8971-F7171D5913A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5" name="Line 167307">
          <a:extLst>
            <a:ext uri="{FF2B5EF4-FFF2-40B4-BE49-F238E27FC236}">
              <a16:creationId xmlns:a16="http://schemas.microsoft.com/office/drawing/2014/main" xmlns="" id="{9B1A98B4-BD30-4172-93C9-E988E727ACE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6" name="Line 167308">
          <a:extLst>
            <a:ext uri="{FF2B5EF4-FFF2-40B4-BE49-F238E27FC236}">
              <a16:creationId xmlns:a16="http://schemas.microsoft.com/office/drawing/2014/main" xmlns="" id="{F63A4CEF-C122-4CA7-AF88-DCCC2DC940F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7" name="Line 167309">
          <a:extLst>
            <a:ext uri="{FF2B5EF4-FFF2-40B4-BE49-F238E27FC236}">
              <a16:creationId xmlns:a16="http://schemas.microsoft.com/office/drawing/2014/main" xmlns="" id="{7D51EA9D-C650-4AC4-B652-A7B5280B882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8" name="Line 167310">
          <a:extLst>
            <a:ext uri="{FF2B5EF4-FFF2-40B4-BE49-F238E27FC236}">
              <a16:creationId xmlns:a16="http://schemas.microsoft.com/office/drawing/2014/main" xmlns="" id="{1EF36B80-D5F5-4CC2-A775-B24ECF8E9EB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9" name="Line 167311">
          <a:extLst>
            <a:ext uri="{FF2B5EF4-FFF2-40B4-BE49-F238E27FC236}">
              <a16:creationId xmlns:a16="http://schemas.microsoft.com/office/drawing/2014/main" xmlns="" id="{248254D6-5612-4339-8759-96BCD4AEB70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0" name="Line 167312">
          <a:extLst>
            <a:ext uri="{FF2B5EF4-FFF2-40B4-BE49-F238E27FC236}">
              <a16:creationId xmlns:a16="http://schemas.microsoft.com/office/drawing/2014/main" xmlns="" id="{134B572D-FFD9-4CC8-BB6D-3FFE39EAA8A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1" name="Line 167313">
          <a:extLst>
            <a:ext uri="{FF2B5EF4-FFF2-40B4-BE49-F238E27FC236}">
              <a16:creationId xmlns:a16="http://schemas.microsoft.com/office/drawing/2014/main" xmlns="" id="{511A5915-599E-4BFD-982F-5C622B2EB21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2" name="Line 167314">
          <a:extLst>
            <a:ext uri="{FF2B5EF4-FFF2-40B4-BE49-F238E27FC236}">
              <a16:creationId xmlns:a16="http://schemas.microsoft.com/office/drawing/2014/main" xmlns="" id="{80F6FCDA-8DC2-493E-A209-00E76E13FCC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3" name="Line 167315">
          <a:extLst>
            <a:ext uri="{FF2B5EF4-FFF2-40B4-BE49-F238E27FC236}">
              <a16:creationId xmlns:a16="http://schemas.microsoft.com/office/drawing/2014/main" xmlns="" id="{D6D580F7-8052-45EB-B278-FFD3413A90C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4" name="Line 167316">
          <a:extLst>
            <a:ext uri="{FF2B5EF4-FFF2-40B4-BE49-F238E27FC236}">
              <a16:creationId xmlns:a16="http://schemas.microsoft.com/office/drawing/2014/main" xmlns="" id="{18259689-A88D-41E6-85D6-AF5BAA4E565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5" name="Line 167317">
          <a:extLst>
            <a:ext uri="{FF2B5EF4-FFF2-40B4-BE49-F238E27FC236}">
              <a16:creationId xmlns:a16="http://schemas.microsoft.com/office/drawing/2014/main" xmlns="" id="{D974E6FA-0A9B-4599-9734-EB52E271A59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6" name="Line 167318">
          <a:extLst>
            <a:ext uri="{FF2B5EF4-FFF2-40B4-BE49-F238E27FC236}">
              <a16:creationId xmlns:a16="http://schemas.microsoft.com/office/drawing/2014/main" xmlns="" id="{58685E4D-A341-4ADE-8D83-36CCD17FB83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7" name="Line 167319">
          <a:extLst>
            <a:ext uri="{FF2B5EF4-FFF2-40B4-BE49-F238E27FC236}">
              <a16:creationId xmlns:a16="http://schemas.microsoft.com/office/drawing/2014/main" xmlns="" id="{9CC1AA93-2A54-4CB4-8C9B-F9A368F2890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8" name="Line 167320">
          <a:extLst>
            <a:ext uri="{FF2B5EF4-FFF2-40B4-BE49-F238E27FC236}">
              <a16:creationId xmlns:a16="http://schemas.microsoft.com/office/drawing/2014/main" xmlns="" id="{8FC6329E-D4DA-4DEB-8A7E-5DABA49DFFE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9" name="Line 167321">
          <a:extLst>
            <a:ext uri="{FF2B5EF4-FFF2-40B4-BE49-F238E27FC236}">
              <a16:creationId xmlns:a16="http://schemas.microsoft.com/office/drawing/2014/main" xmlns="" id="{33BD1268-BF79-43FA-AE8B-DAE539182EA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0" name="Line 167322">
          <a:extLst>
            <a:ext uri="{FF2B5EF4-FFF2-40B4-BE49-F238E27FC236}">
              <a16:creationId xmlns:a16="http://schemas.microsoft.com/office/drawing/2014/main" xmlns="" id="{230E7E0D-7338-4367-AD02-8BED6F71ACD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1" name="Line 167323">
          <a:extLst>
            <a:ext uri="{FF2B5EF4-FFF2-40B4-BE49-F238E27FC236}">
              <a16:creationId xmlns:a16="http://schemas.microsoft.com/office/drawing/2014/main" xmlns="" id="{0C3BDA91-9AD0-44FB-9889-D718637CDDA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2" name="Line 167324">
          <a:extLst>
            <a:ext uri="{FF2B5EF4-FFF2-40B4-BE49-F238E27FC236}">
              <a16:creationId xmlns:a16="http://schemas.microsoft.com/office/drawing/2014/main" xmlns="" id="{8A4273BC-054D-45BC-9456-1BE487CEDFA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3" name="Line 167325">
          <a:extLst>
            <a:ext uri="{FF2B5EF4-FFF2-40B4-BE49-F238E27FC236}">
              <a16:creationId xmlns:a16="http://schemas.microsoft.com/office/drawing/2014/main" xmlns="" id="{39DC5751-17D7-4B50-B900-27F9F5E6251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4" name="Line 167326">
          <a:extLst>
            <a:ext uri="{FF2B5EF4-FFF2-40B4-BE49-F238E27FC236}">
              <a16:creationId xmlns:a16="http://schemas.microsoft.com/office/drawing/2014/main" xmlns="" id="{FF4D4B68-07B8-4C90-B49D-364CDB45A24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5" name="Line 167327">
          <a:extLst>
            <a:ext uri="{FF2B5EF4-FFF2-40B4-BE49-F238E27FC236}">
              <a16:creationId xmlns:a16="http://schemas.microsoft.com/office/drawing/2014/main" xmlns="" id="{FA8F831A-0A1B-43CA-8041-12B17277A8D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6" name="Line 1743">
          <a:extLst>
            <a:ext uri="{FF2B5EF4-FFF2-40B4-BE49-F238E27FC236}">
              <a16:creationId xmlns:a16="http://schemas.microsoft.com/office/drawing/2014/main" xmlns="" id="{C6646677-EED9-4E4E-B6FD-B6207AF2DA2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7" name="Line 1744">
          <a:extLst>
            <a:ext uri="{FF2B5EF4-FFF2-40B4-BE49-F238E27FC236}">
              <a16:creationId xmlns:a16="http://schemas.microsoft.com/office/drawing/2014/main" xmlns="" id="{BA6448D3-4819-4961-9456-D610085FBA2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8" name="Line 1745">
          <a:extLst>
            <a:ext uri="{FF2B5EF4-FFF2-40B4-BE49-F238E27FC236}">
              <a16:creationId xmlns:a16="http://schemas.microsoft.com/office/drawing/2014/main" xmlns="" id="{73CC548D-DD2B-4D73-AB12-3D908571C0B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9" name="Line 1746">
          <a:extLst>
            <a:ext uri="{FF2B5EF4-FFF2-40B4-BE49-F238E27FC236}">
              <a16:creationId xmlns:a16="http://schemas.microsoft.com/office/drawing/2014/main" xmlns="" id="{99952EB9-625E-40CF-8B78-59820C9D32E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0" name="Line 1747">
          <a:extLst>
            <a:ext uri="{FF2B5EF4-FFF2-40B4-BE49-F238E27FC236}">
              <a16:creationId xmlns:a16="http://schemas.microsoft.com/office/drawing/2014/main" xmlns="" id="{48292D43-CB04-4DAF-BCD1-BD9E43DB9C9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1" name="Line 1748">
          <a:extLst>
            <a:ext uri="{FF2B5EF4-FFF2-40B4-BE49-F238E27FC236}">
              <a16:creationId xmlns:a16="http://schemas.microsoft.com/office/drawing/2014/main" xmlns="" id="{65440168-8A7E-499A-8700-DBC38955A43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2" name="Line 1749">
          <a:extLst>
            <a:ext uri="{FF2B5EF4-FFF2-40B4-BE49-F238E27FC236}">
              <a16:creationId xmlns:a16="http://schemas.microsoft.com/office/drawing/2014/main" xmlns="" id="{B21C3B16-F5AB-467F-A4AE-75326C8074F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3" name="Line 1750">
          <a:extLst>
            <a:ext uri="{FF2B5EF4-FFF2-40B4-BE49-F238E27FC236}">
              <a16:creationId xmlns:a16="http://schemas.microsoft.com/office/drawing/2014/main" xmlns="" id="{E2E27194-9106-4F86-A101-5F6F61A0613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4" name="Line 1751">
          <a:extLst>
            <a:ext uri="{FF2B5EF4-FFF2-40B4-BE49-F238E27FC236}">
              <a16:creationId xmlns:a16="http://schemas.microsoft.com/office/drawing/2014/main" xmlns="" id="{571E6CDD-3919-4E49-96F2-D2A14C08D03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5" name="Line 1752">
          <a:extLst>
            <a:ext uri="{FF2B5EF4-FFF2-40B4-BE49-F238E27FC236}">
              <a16:creationId xmlns:a16="http://schemas.microsoft.com/office/drawing/2014/main" xmlns="" id="{213426D4-1508-4D12-AD23-0020B2C1E91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6" name="Line 1753">
          <a:extLst>
            <a:ext uri="{FF2B5EF4-FFF2-40B4-BE49-F238E27FC236}">
              <a16:creationId xmlns:a16="http://schemas.microsoft.com/office/drawing/2014/main" xmlns="" id="{00B36073-2213-4862-8B7E-AA02F1AA81B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7" name="Line 1754">
          <a:extLst>
            <a:ext uri="{FF2B5EF4-FFF2-40B4-BE49-F238E27FC236}">
              <a16:creationId xmlns:a16="http://schemas.microsoft.com/office/drawing/2014/main" xmlns="" id="{54AC9F2D-D110-4F61-98ED-F865C4AEE0D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8" name="Line 1755">
          <a:extLst>
            <a:ext uri="{FF2B5EF4-FFF2-40B4-BE49-F238E27FC236}">
              <a16:creationId xmlns:a16="http://schemas.microsoft.com/office/drawing/2014/main" xmlns="" id="{EF420563-2AE4-4C84-92BF-F66232E8C8D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9" name="Line 1756">
          <a:extLst>
            <a:ext uri="{FF2B5EF4-FFF2-40B4-BE49-F238E27FC236}">
              <a16:creationId xmlns:a16="http://schemas.microsoft.com/office/drawing/2014/main" xmlns="" id="{05FE9EDA-0018-4FC7-8655-C7DDE0B20D0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0" name="Line 1743">
          <a:extLst>
            <a:ext uri="{FF2B5EF4-FFF2-40B4-BE49-F238E27FC236}">
              <a16:creationId xmlns:a16="http://schemas.microsoft.com/office/drawing/2014/main" xmlns="" id="{54940F25-8066-435D-979E-1C107D2B462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1" name="Line 1744">
          <a:extLst>
            <a:ext uri="{FF2B5EF4-FFF2-40B4-BE49-F238E27FC236}">
              <a16:creationId xmlns:a16="http://schemas.microsoft.com/office/drawing/2014/main" xmlns="" id="{3B98B70F-C497-4168-A5F6-3881F075783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2" name="Line 1745">
          <a:extLst>
            <a:ext uri="{FF2B5EF4-FFF2-40B4-BE49-F238E27FC236}">
              <a16:creationId xmlns:a16="http://schemas.microsoft.com/office/drawing/2014/main" xmlns="" id="{FB8F1601-3FC6-46D9-AEA7-2376DE2417D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3" name="Line 1746">
          <a:extLst>
            <a:ext uri="{FF2B5EF4-FFF2-40B4-BE49-F238E27FC236}">
              <a16:creationId xmlns:a16="http://schemas.microsoft.com/office/drawing/2014/main" xmlns="" id="{7C25F887-EAAE-44E6-8EB2-C180FB75BDB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4" name="Line 1747">
          <a:extLst>
            <a:ext uri="{FF2B5EF4-FFF2-40B4-BE49-F238E27FC236}">
              <a16:creationId xmlns:a16="http://schemas.microsoft.com/office/drawing/2014/main" xmlns="" id="{27CC1CAE-64E2-4CF7-871B-EC14EF6C714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5" name="Line 1748">
          <a:extLst>
            <a:ext uri="{FF2B5EF4-FFF2-40B4-BE49-F238E27FC236}">
              <a16:creationId xmlns:a16="http://schemas.microsoft.com/office/drawing/2014/main" xmlns="" id="{74E61CC7-C274-4719-873E-D2F05D1DDD0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6" name="Line 1749">
          <a:extLst>
            <a:ext uri="{FF2B5EF4-FFF2-40B4-BE49-F238E27FC236}">
              <a16:creationId xmlns:a16="http://schemas.microsoft.com/office/drawing/2014/main" xmlns="" id="{E1983E03-D8FE-4CC3-B1D2-FBB61774ECC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7" name="Line 1750">
          <a:extLst>
            <a:ext uri="{FF2B5EF4-FFF2-40B4-BE49-F238E27FC236}">
              <a16:creationId xmlns:a16="http://schemas.microsoft.com/office/drawing/2014/main" xmlns="" id="{86039B4A-3D17-4B9F-927A-A830887AD1A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8" name="Line 1751">
          <a:extLst>
            <a:ext uri="{FF2B5EF4-FFF2-40B4-BE49-F238E27FC236}">
              <a16:creationId xmlns:a16="http://schemas.microsoft.com/office/drawing/2014/main" xmlns="" id="{707E644C-E328-4615-AC48-48285D88402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9" name="Line 1752">
          <a:extLst>
            <a:ext uri="{FF2B5EF4-FFF2-40B4-BE49-F238E27FC236}">
              <a16:creationId xmlns:a16="http://schemas.microsoft.com/office/drawing/2014/main" xmlns="" id="{AA150268-5E1D-458B-9B8B-92EA6A50980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0" name="Line 1753">
          <a:extLst>
            <a:ext uri="{FF2B5EF4-FFF2-40B4-BE49-F238E27FC236}">
              <a16:creationId xmlns:a16="http://schemas.microsoft.com/office/drawing/2014/main" xmlns="" id="{63463DA7-B5EA-4E3D-8A02-A52B8D618FF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1" name="Line 1754">
          <a:extLst>
            <a:ext uri="{FF2B5EF4-FFF2-40B4-BE49-F238E27FC236}">
              <a16:creationId xmlns:a16="http://schemas.microsoft.com/office/drawing/2014/main" xmlns="" id="{CEAD6797-D1D3-4441-9E27-30BD678C4B5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2" name="Line 1755">
          <a:extLst>
            <a:ext uri="{FF2B5EF4-FFF2-40B4-BE49-F238E27FC236}">
              <a16:creationId xmlns:a16="http://schemas.microsoft.com/office/drawing/2014/main" xmlns="" id="{40E62E9A-CC0C-48EE-8BF2-129EAC9B475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3" name="Line 1756">
          <a:extLst>
            <a:ext uri="{FF2B5EF4-FFF2-40B4-BE49-F238E27FC236}">
              <a16:creationId xmlns:a16="http://schemas.microsoft.com/office/drawing/2014/main" xmlns="" id="{30244D5B-4229-4224-8FF6-27798262CB6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4" name="Line 1743">
          <a:extLst>
            <a:ext uri="{FF2B5EF4-FFF2-40B4-BE49-F238E27FC236}">
              <a16:creationId xmlns:a16="http://schemas.microsoft.com/office/drawing/2014/main" xmlns="" id="{1459EF3A-DE69-49B1-9132-DEE0FA4FDCF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5" name="Line 1744">
          <a:extLst>
            <a:ext uri="{FF2B5EF4-FFF2-40B4-BE49-F238E27FC236}">
              <a16:creationId xmlns:a16="http://schemas.microsoft.com/office/drawing/2014/main" xmlns="" id="{F0FD4A90-4C65-4AAA-9DA2-CA65F144572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6" name="Line 1745">
          <a:extLst>
            <a:ext uri="{FF2B5EF4-FFF2-40B4-BE49-F238E27FC236}">
              <a16:creationId xmlns:a16="http://schemas.microsoft.com/office/drawing/2014/main" xmlns="" id="{F0EF2023-9B88-45F5-84EA-094439B68AF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7" name="Line 1746">
          <a:extLst>
            <a:ext uri="{FF2B5EF4-FFF2-40B4-BE49-F238E27FC236}">
              <a16:creationId xmlns:a16="http://schemas.microsoft.com/office/drawing/2014/main" xmlns="" id="{4752A781-C9C5-42F7-84E0-6DC56A4AA95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8" name="Line 1747">
          <a:extLst>
            <a:ext uri="{FF2B5EF4-FFF2-40B4-BE49-F238E27FC236}">
              <a16:creationId xmlns:a16="http://schemas.microsoft.com/office/drawing/2014/main" xmlns="" id="{4B7A5660-F95D-4FE7-AFB9-97E42D937FA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69" name="Line 1748">
          <a:extLst>
            <a:ext uri="{FF2B5EF4-FFF2-40B4-BE49-F238E27FC236}">
              <a16:creationId xmlns:a16="http://schemas.microsoft.com/office/drawing/2014/main" xmlns="" id="{5BB96C8F-20BC-4FA4-9555-701A83C992E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0" name="Line 1749">
          <a:extLst>
            <a:ext uri="{FF2B5EF4-FFF2-40B4-BE49-F238E27FC236}">
              <a16:creationId xmlns:a16="http://schemas.microsoft.com/office/drawing/2014/main" xmlns="" id="{DB588C5D-36F3-4DF2-BADE-85FA3C8C104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1" name="Line 1750">
          <a:extLst>
            <a:ext uri="{FF2B5EF4-FFF2-40B4-BE49-F238E27FC236}">
              <a16:creationId xmlns:a16="http://schemas.microsoft.com/office/drawing/2014/main" xmlns="" id="{BEF9F671-39E0-4B3A-883C-4C0CB5332D6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2" name="Line 1751">
          <a:extLst>
            <a:ext uri="{FF2B5EF4-FFF2-40B4-BE49-F238E27FC236}">
              <a16:creationId xmlns:a16="http://schemas.microsoft.com/office/drawing/2014/main" xmlns="" id="{BD2B3438-67D3-40A5-A42F-A7D157B7D96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3" name="Line 1752">
          <a:extLst>
            <a:ext uri="{FF2B5EF4-FFF2-40B4-BE49-F238E27FC236}">
              <a16:creationId xmlns:a16="http://schemas.microsoft.com/office/drawing/2014/main" xmlns="" id="{9ADE7172-8A6A-40BA-A703-CB515949E8C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4" name="Line 1753">
          <a:extLst>
            <a:ext uri="{FF2B5EF4-FFF2-40B4-BE49-F238E27FC236}">
              <a16:creationId xmlns:a16="http://schemas.microsoft.com/office/drawing/2014/main" xmlns="" id="{85976960-BDC6-43F8-AA88-34A801B8568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5" name="Line 1754">
          <a:extLst>
            <a:ext uri="{FF2B5EF4-FFF2-40B4-BE49-F238E27FC236}">
              <a16:creationId xmlns:a16="http://schemas.microsoft.com/office/drawing/2014/main" xmlns="" id="{D925F774-4C9B-4ACC-BB09-62446B4377C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6" name="Line 1755">
          <a:extLst>
            <a:ext uri="{FF2B5EF4-FFF2-40B4-BE49-F238E27FC236}">
              <a16:creationId xmlns:a16="http://schemas.microsoft.com/office/drawing/2014/main" xmlns="" id="{BA01F55B-F67C-4173-9758-365DB106367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7" name="Line 1756">
          <a:extLst>
            <a:ext uri="{FF2B5EF4-FFF2-40B4-BE49-F238E27FC236}">
              <a16:creationId xmlns:a16="http://schemas.microsoft.com/office/drawing/2014/main" xmlns="" id="{F6070A43-D6A7-4951-9535-297CDEF88D7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8" name="Line 1743">
          <a:extLst>
            <a:ext uri="{FF2B5EF4-FFF2-40B4-BE49-F238E27FC236}">
              <a16:creationId xmlns:a16="http://schemas.microsoft.com/office/drawing/2014/main" xmlns="" id="{8E961E68-F4B0-4CE9-95D3-07FC1277230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79" name="Line 1744">
          <a:extLst>
            <a:ext uri="{FF2B5EF4-FFF2-40B4-BE49-F238E27FC236}">
              <a16:creationId xmlns:a16="http://schemas.microsoft.com/office/drawing/2014/main" xmlns="" id="{0593C1CB-DFB1-4189-B129-ADA31898D08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0" name="Line 1745">
          <a:extLst>
            <a:ext uri="{FF2B5EF4-FFF2-40B4-BE49-F238E27FC236}">
              <a16:creationId xmlns:a16="http://schemas.microsoft.com/office/drawing/2014/main" xmlns="" id="{D4710176-A73F-4FD2-B02B-703188DBC73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1" name="Line 1746">
          <a:extLst>
            <a:ext uri="{FF2B5EF4-FFF2-40B4-BE49-F238E27FC236}">
              <a16:creationId xmlns:a16="http://schemas.microsoft.com/office/drawing/2014/main" xmlns="" id="{A0066ADF-2A31-4DB3-B167-10FF6D8E84C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2" name="Line 1747">
          <a:extLst>
            <a:ext uri="{FF2B5EF4-FFF2-40B4-BE49-F238E27FC236}">
              <a16:creationId xmlns:a16="http://schemas.microsoft.com/office/drawing/2014/main" xmlns="" id="{AD5AD7B4-FD8B-4690-A6E0-B720D8239B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3" name="Line 1748">
          <a:extLst>
            <a:ext uri="{FF2B5EF4-FFF2-40B4-BE49-F238E27FC236}">
              <a16:creationId xmlns:a16="http://schemas.microsoft.com/office/drawing/2014/main" xmlns="" id="{25D34819-EB9F-48B6-8C6A-2A4B7F5A152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4" name="Line 1749">
          <a:extLst>
            <a:ext uri="{FF2B5EF4-FFF2-40B4-BE49-F238E27FC236}">
              <a16:creationId xmlns:a16="http://schemas.microsoft.com/office/drawing/2014/main" xmlns="" id="{0A17A46D-00FC-4BE4-B1A8-74DA1BE0C02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5" name="Line 1750">
          <a:extLst>
            <a:ext uri="{FF2B5EF4-FFF2-40B4-BE49-F238E27FC236}">
              <a16:creationId xmlns:a16="http://schemas.microsoft.com/office/drawing/2014/main" xmlns="" id="{AFC33BAD-664E-4C56-99F7-63E0804AD4F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6" name="Line 1751">
          <a:extLst>
            <a:ext uri="{FF2B5EF4-FFF2-40B4-BE49-F238E27FC236}">
              <a16:creationId xmlns:a16="http://schemas.microsoft.com/office/drawing/2014/main" xmlns="" id="{43BB5D7E-5793-4CDB-9A99-4B21A24F536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7" name="Line 1752">
          <a:extLst>
            <a:ext uri="{FF2B5EF4-FFF2-40B4-BE49-F238E27FC236}">
              <a16:creationId xmlns:a16="http://schemas.microsoft.com/office/drawing/2014/main" xmlns="" id="{7666C2C8-6BA3-4D63-BA5F-FDECD3E3E8D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8" name="Line 1753">
          <a:extLst>
            <a:ext uri="{FF2B5EF4-FFF2-40B4-BE49-F238E27FC236}">
              <a16:creationId xmlns:a16="http://schemas.microsoft.com/office/drawing/2014/main" xmlns="" id="{65D4971C-6BCA-4E6D-8CAE-C028F04115C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89" name="Line 1754">
          <a:extLst>
            <a:ext uri="{FF2B5EF4-FFF2-40B4-BE49-F238E27FC236}">
              <a16:creationId xmlns:a16="http://schemas.microsoft.com/office/drawing/2014/main" xmlns="" id="{5BDEE491-244A-4C65-B644-A5C70499B12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0" name="Line 1755">
          <a:extLst>
            <a:ext uri="{FF2B5EF4-FFF2-40B4-BE49-F238E27FC236}">
              <a16:creationId xmlns:a16="http://schemas.microsoft.com/office/drawing/2014/main" xmlns="" id="{293D95BE-0AC4-4637-8809-1540E0CDC48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1" name="Line 1756">
          <a:extLst>
            <a:ext uri="{FF2B5EF4-FFF2-40B4-BE49-F238E27FC236}">
              <a16:creationId xmlns:a16="http://schemas.microsoft.com/office/drawing/2014/main" xmlns="" id="{C29A44CB-E2C6-4BB4-B42B-6CFB2ECA7EE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2" name="Line 1743">
          <a:extLst>
            <a:ext uri="{FF2B5EF4-FFF2-40B4-BE49-F238E27FC236}">
              <a16:creationId xmlns:a16="http://schemas.microsoft.com/office/drawing/2014/main" xmlns="" id="{B4DB6F27-C142-41E9-B450-4152F9BF7E0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3" name="Line 1744">
          <a:extLst>
            <a:ext uri="{FF2B5EF4-FFF2-40B4-BE49-F238E27FC236}">
              <a16:creationId xmlns:a16="http://schemas.microsoft.com/office/drawing/2014/main" xmlns="" id="{0ABC3A38-2E30-4D44-8672-36266B46162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4" name="Line 1745">
          <a:extLst>
            <a:ext uri="{FF2B5EF4-FFF2-40B4-BE49-F238E27FC236}">
              <a16:creationId xmlns:a16="http://schemas.microsoft.com/office/drawing/2014/main" xmlns="" id="{CC1660DA-DD42-4EB1-A0A2-540B24115BD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5" name="Line 1746">
          <a:extLst>
            <a:ext uri="{FF2B5EF4-FFF2-40B4-BE49-F238E27FC236}">
              <a16:creationId xmlns:a16="http://schemas.microsoft.com/office/drawing/2014/main" xmlns="" id="{2AA6EC54-670F-4055-B780-640A97C5DEC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6" name="Line 1747">
          <a:extLst>
            <a:ext uri="{FF2B5EF4-FFF2-40B4-BE49-F238E27FC236}">
              <a16:creationId xmlns:a16="http://schemas.microsoft.com/office/drawing/2014/main" xmlns="" id="{C14A3E9D-A711-4E92-84BD-09191CC6C5D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7" name="Line 1748">
          <a:extLst>
            <a:ext uri="{FF2B5EF4-FFF2-40B4-BE49-F238E27FC236}">
              <a16:creationId xmlns:a16="http://schemas.microsoft.com/office/drawing/2014/main" xmlns="" id="{F56F230D-A0AF-4BD6-A1C4-F36F437F417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8" name="Line 1749">
          <a:extLst>
            <a:ext uri="{FF2B5EF4-FFF2-40B4-BE49-F238E27FC236}">
              <a16:creationId xmlns:a16="http://schemas.microsoft.com/office/drawing/2014/main" xmlns="" id="{F9338812-93CD-4683-A86C-1175E173A71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99" name="Line 1750">
          <a:extLst>
            <a:ext uri="{FF2B5EF4-FFF2-40B4-BE49-F238E27FC236}">
              <a16:creationId xmlns:a16="http://schemas.microsoft.com/office/drawing/2014/main" xmlns="" id="{49A258A6-EF51-4ACA-A845-9FAB6CFF40F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0" name="Line 1751">
          <a:extLst>
            <a:ext uri="{FF2B5EF4-FFF2-40B4-BE49-F238E27FC236}">
              <a16:creationId xmlns:a16="http://schemas.microsoft.com/office/drawing/2014/main" xmlns="" id="{5CA2E3BF-CF86-41A5-A9D0-61B183B8188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1" name="Line 1752">
          <a:extLst>
            <a:ext uri="{FF2B5EF4-FFF2-40B4-BE49-F238E27FC236}">
              <a16:creationId xmlns:a16="http://schemas.microsoft.com/office/drawing/2014/main" xmlns="" id="{8D19276A-6A14-474D-97E5-4D988C16A51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2" name="Line 1753">
          <a:extLst>
            <a:ext uri="{FF2B5EF4-FFF2-40B4-BE49-F238E27FC236}">
              <a16:creationId xmlns:a16="http://schemas.microsoft.com/office/drawing/2014/main" xmlns="" id="{E7AE1281-ECA0-4F40-9846-6864232B09E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3" name="Line 1754">
          <a:extLst>
            <a:ext uri="{FF2B5EF4-FFF2-40B4-BE49-F238E27FC236}">
              <a16:creationId xmlns:a16="http://schemas.microsoft.com/office/drawing/2014/main" xmlns="" id="{026F045A-28D7-4D5F-ACED-C7636479CEE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4" name="Line 1755">
          <a:extLst>
            <a:ext uri="{FF2B5EF4-FFF2-40B4-BE49-F238E27FC236}">
              <a16:creationId xmlns:a16="http://schemas.microsoft.com/office/drawing/2014/main" xmlns="" id="{B722EF8A-327F-4852-A7C2-874D4EA0967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5" name="Line 1756">
          <a:extLst>
            <a:ext uri="{FF2B5EF4-FFF2-40B4-BE49-F238E27FC236}">
              <a16:creationId xmlns:a16="http://schemas.microsoft.com/office/drawing/2014/main" xmlns="" id="{3BBE38D2-9E25-4BE5-9EAF-F0CFC6EB811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6" name="Line 1743">
          <a:extLst>
            <a:ext uri="{FF2B5EF4-FFF2-40B4-BE49-F238E27FC236}">
              <a16:creationId xmlns:a16="http://schemas.microsoft.com/office/drawing/2014/main" xmlns="" id="{F3478370-1759-4741-8841-E89F9D7B4C0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7" name="Line 1744">
          <a:extLst>
            <a:ext uri="{FF2B5EF4-FFF2-40B4-BE49-F238E27FC236}">
              <a16:creationId xmlns:a16="http://schemas.microsoft.com/office/drawing/2014/main" xmlns="" id="{59F6D72E-AF5F-48C0-8D0D-74A62CC9302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8" name="Line 1745">
          <a:extLst>
            <a:ext uri="{FF2B5EF4-FFF2-40B4-BE49-F238E27FC236}">
              <a16:creationId xmlns:a16="http://schemas.microsoft.com/office/drawing/2014/main" xmlns="" id="{C13EE667-165F-47C1-A6C3-D7C57F30F13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09" name="Line 1746">
          <a:extLst>
            <a:ext uri="{FF2B5EF4-FFF2-40B4-BE49-F238E27FC236}">
              <a16:creationId xmlns:a16="http://schemas.microsoft.com/office/drawing/2014/main" xmlns="" id="{A67EBD21-9D63-4282-8F8D-3A90CC09B36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0" name="Line 1747">
          <a:extLst>
            <a:ext uri="{FF2B5EF4-FFF2-40B4-BE49-F238E27FC236}">
              <a16:creationId xmlns:a16="http://schemas.microsoft.com/office/drawing/2014/main" xmlns="" id="{2351FE8C-ABE0-4D84-97F9-10BBA2BABCA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1" name="Line 1748">
          <a:extLst>
            <a:ext uri="{FF2B5EF4-FFF2-40B4-BE49-F238E27FC236}">
              <a16:creationId xmlns:a16="http://schemas.microsoft.com/office/drawing/2014/main" xmlns="" id="{2A9976C5-7253-4AE4-A095-A725290687C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2" name="Line 1749">
          <a:extLst>
            <a:ext uri="{FF2B5EF4-FFF2-40B4-BE49-F238E27FC236}">
              <a16:creationId xmlns:a16="http://schemas.microsoft.com/office/drawing/2014/main" xmlns="" id="{151B2123-924A-48F4-9415-72BC2D4787D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3" name="Line 1750">
          <a:extLst>
            <a:ext uri="{FF2B5EF4-FFF2-40B4-BE49-F238E27FC236}">
              <a16:creationId xmlns:a16="http://schemas.microsoft.com/office/drawing/2014/main" xmlns="" id="{76B073AA-7E02-45EB-AF30-06A5CBBEFBF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4" name="Line 1751">
          <a:extLst>
            <a:ext uri="{FF2B5EF4-FFF2-40B4-BE49-F238E27FC236}">
              <a16:creationId xmlns:a16="http://schemas.microsoft.com/office/drawing/2014/main" xmlns="" id="{0184EEA1-912A-4423-98E6-5CE1A0489F8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5" name="Line 1752">
          <a:extLst>
            <a:ext uri="{FF2B5EF4-FFF2-40B4-BE49-F238E27FC236}">
              <a16:creationId xmlns:a16="http://schemas.microsoft.com/office/drawing/2014/main" xmlns="" id="{7AB3D97C-E6EC-40B2-B859-D11957CFE5A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6" name="Line 1753">
          <a:extLst>
            <a:ext uri="{FF2B5EF4-FFF2-40B4-BE49-F238E27FC236}">
              <a16:creationId xmlns:a16="http://schemas.microsoft.com/office/drawing/2014/main" xmlns="" id="{58F53AC1-0D16-42BF-ABB4-5691D6B09E7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7" name="Line 1754">
          <a:extLst>
            <a:ext uri="{FF2B5EF4-FFF2-40B4-BE49-F238E27FC236}">
              <a16:creationId xmlns:a16="http://schemas.microsoft.com/office/drawing/2014/main" xmlns="" id="{2826C57E-84E5-4724-83EF-156FFECA703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8" name="Line 1755">
          <a:extLst>
            <a:ext uri="{FF2B5EF4-FFF2-40B4-BE49-F238E27FC236}">
              <a16:creationId xmlns:a16="http://schemas.microsoft.com/office/drawing/2014/main" xmlns="" id="{006546FC-F85E-40F2-895D-1EF92C94FCF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19" name="Line 1756">
          <a:extLst>
            <a:ext uri="{FF2B5EF4-FFF2-40B4-BE49-F238E27FC236}">
              <a16:creationId xmlns:a16="http://schemas.microsoft.com/office/drawing/2014/main" xmlns="" id="{1C3C4F99-8FF1-468F-8904-EA307BFC8F0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0" name="Line 1743">
          <a:extLst>
            <a:ext uri="{FF2B5EF4-FFF2-40B4-BE49-F238E27FC236}">
              <a16:creationId xmlns:a16="http://schemas.microsoft.com/office/drawing/2014/main" xmlns="" id="{3DCADD1E-C073-4016-B48A-D3AC35052B3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1" name="Line 1744">
          <a:extLst>
            <a:ext uri="{FF2B5EF4-FFF2-40B4-BE49-F238E27FC236}">
              <a16:creationId xmlns:a16="http://schemas.microsoft.com/office/drawing/2014/main" xmlns="" id="{15CA49A8-C334-49BE-ADB9-B202EDD6F10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2" name="Line 1745">
          <a:extLst>
            <a:ext uri="{FF2B5EF4-FFF2-40B4-BE49-F238E27FC236}">
              <a16:creationId xmlns:a16="http://schemas.microsoft.com/office/drawing/2014/main" xmlns="" id="{6A82AADD-0C6D-41D3-A2D2-B5A80228429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3" name="Line 1746">
          <a:extLst>
            <a:ext uri="{FF2B5EF4-FFF2-40B4-BE49-F238E27FC236}">
              <a16:creationId xmlns:a16="http://schemas.microsoft.com/office/drawing/2014/main" xmlns="" id="{0123CA95-0AE2-4FE9-8488-25278AD2415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4" name="Line 1747">
          <a:extLst>
            <a:ext uri="{FF2B5EF4-FFF2-40B4-BE49-F238E27FC236}">
              <a16:creationId xmlns:a16="http://schemas.microsoft.com/office/drawing/2014/main" xmlns="" id="{A3FDF36C-B92A-49F8-B726-F126151E875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5" name="Line 1748">
          <a:extLst>
            <a:ext uri="{FF2B5EF4-FFF2-40B4-BE49-F238E27FC236}">
              <a16:creationId xmlns:a16="http://schemas.microsoft.com/office/drawing/2014/main" xmlns="" id="{D4DCCFF5-EC7F-45B1-9403-8EED6446F8B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6" name="Line 1749">
          <a:extLst>
            <a:ext uri="{FF2B5EF4-FFF2-40B4-BE49-F238E27FC236}">
              <a16:creationId xmlns:a16="http://schemas.microsoft.com/office/drawing/2014/main" xmlns="" id="{2616DA0C-854F-4DB0-BF1C-C8AD91B53EA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7" name="Line 1750">
          <a:extLst>
            <a:ext uri="{FF2B5EF4-FFF2-40B4-BE49-F238E27FC236}">
              <a16:creationId xmlns:a16="http://schemas.microsoft.com/office/drawing/2014/main" xmlns="" id="{A7778CC4-9629-4238-BE3D-E357737EEA3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8" name="Line 1751">
          <a:extLst>
            <a:ext uri="{FF2B5EF4-FFF2-40B4-BE49-F238E27FC236}">
              <a16:creationId xmlns:a16="http://schemas.microsoft.com/office/drawing/2014/main" xmlns="" id="{4C14BBB2-7935-443E-9035-A41187ADA2E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29" name="Line 1752">
          <a:extLst>
            <a:ext uri="{FF2B5EF4-FFF2-40B4-BE49-F238E27FC236}">
              <a16:creationId xmlns:a16="http://schemas.microsoft.com/office/drawing/2014/main" xmlns="" id="{96E3940E-7BC4-4178-B728-4369D0E9963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0" name="Line 1753">
          <a:extLst>
            <a:ext uri="{FF2B5EF4-FFF2-40B4-BE49-F238E27FC236}">
              <a16:creationId xmlns:a16="http://schemas.microsoft.com/office/drawing/2014/main" xmlns="" id="{B5510AB8-BA8C-43E0-AFE1-3DCC4C103F5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1" name="Line 1754">
          <a:extLst>
            <a:ext uri="{FF2B5EF4-FFF2-40B4-BE49-F238E27FC236}">
              <a16:creationId xmlns:a16="http://schemas.microsoft.com/office/drawing/2014/main" xmlns="" id="{BF781529-756D-47C2-AD82-0901559F962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2" name="Line 1755">
          <a:extLst>
            <a:ext uri="{FF2B5EF4-FFF2-40B4-BE49-F238E27FC236}">
              <a16:creationId xmlns:a16="http://schemas.microsoft.com/office/drawing/2014/main" xmlns="" id="{4176513A-C473-4DE5-A1CF-53DF824EE0F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3" name="Line 1756">
          <a:extLst>
            <a:ext uri="{FF2B5EF4-FFF2-40B4-BE49-F238E27FC236}">
              <a16:creationId xmlns:a16="http://schemas.microsoft.com/office/drawing/2014/main" xmlns="" id="{4D0EE2EA-E4A1-44A1-8485-71A802EEBE1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4" name="Line 1743">
          <a:extLst>
            <a:ext uri="{FF2B5EF4-FFF2-40B4-BE49-F238E27FC236}">
              <a16:creationId xmlns:a16="http://schemas.microsoft.com/office/drawing/2014/main" xmlns="" id="{4E0449C5-115B-4FC2-AA2D-4145CE1BF8D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5" name="Line 1744">
          <a:extLst>
            <a:ext uri="{FF2B5EF4-FFF2-40B4-BE49-F238E27FC236}">
              <a16:creationId xmlns:a16="http://schemas.microsoft.com/office/drawing/2014/main" xmlns="" id="{99386ED9-2471-41B4-89DE-71F87EC33F5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6" name="Line 1745">
          <a:extLst>
            <a:ext uri="{FF2B5EF4-FFF2-40B4-BE49-F238E27FC236}">
              <a16:creationId xmlns:a16="http://schemas.microsoft.com/office/drawing/2014/main" xmlns="" id="{DD57EC2A-A5CB-4445-B51A-D4CEB49268B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7" name="Line 1746">
          <a:extLst>
            <a:ext uri="{FF2B5EF4-FFF2-40B4-BE49-F238E27FC236}">
              <a16:creationId xmlns:a16="http://schemas.microsoft.com/office/drawing/2014/main" xmlns="" id="{30E4BA34-64C3-4940-8D3F-6CF9D994F32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8" name="Line 1747">
          <a:extLst>
            <a:ext uri="{FF2B5EF4-FFF2-40B4-BE49-F238E27FC236}">
              <a16:creationId xmlns:a16="http://schemas.microsoft.com/office/drawing/2014/main" xmlns="" id="{A3EB46BC-5D87-40BB-A2FD-B929304B7B5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39" name="Line 1748">
          <a:extLst>
            <a:ext uri="{FF2B5EF4-FFF2-40B4-BE49-F238E27FC236}">
              <a16:creationId xmlns:a16="http://schemas.microsoft.com/office/drawing/2014/main" xmlns="" id="{240A10B7-AB1C-48F7-B3FA-ACA5A4EECFF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0" name="Line 1749">
          <a:extLst>
            <a:ext uri="{FF2B5EF4-FFF2-40B4-BE49-F238E27FC236}">
              <a16:creationId xmlns:a16="http://schemas.microsoft.com/office/drawing/2014/main" xmlns="" id="{D35B4E38-EFF2-4BD7-ACE7-21EECC7BCD6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1" name="Line 1750">
          <a:extLst>
            <a:ext uri="{FF2B5EF4-FFF2-40B4-BE49-F238E27FC236}">
              <a16:creationId xmlns:a16="http://schemas.microsoft.com/office/drawing/2014/main" xmlns="" id="{42133969-53A2-43F9-A6AB-BB3BBEF9D64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2" name="Line 1751">
          <a:extLst>
            <a:ext uri="{FF2B5EF4-FFF2-40B4-BE49-F238E27FC236}">
              <a16:creationId xmlns:a16="http://schemas.microsoft.com/office/drawing/2014/main" xmlns="" id="{9E5D4B3F-BFB3-4980-8468-572A6122BA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3" name="Line 1752">
          <a:extLst>
            <a:ext uri="{FF2B5EF4-FFF2-40B4-BE49-F238E27FC236}">
              <a16:creationId xmlns:a16="http://schemas.microsoft.com/office/drawing/2014/main" xmlns="" id="{BE863F37-4D7F-446A-BB8A-D048E3672E8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4" name="Line 1753">
          <a:extLst>
            <a:ext uri="{FF2B5EF4-FFF2-40B4-BE49-F238E27FC236}">
              <a16:creationId xmlns:a16="http://schemas.microsoft.com/office/drawing/2014/main" xmlns="" id="{FFD4D279-9013-4766-AFC0-3E213D37590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5" name="Line 1754">
          <a:extLst>
            <a:ext uri="{FF2B5EF4-FFF2-40B4-BE49-F238E27FC236}">
              <a16:creationId xmlns:a16="http://schemas.microsoft.com/office/drawing/2014/main" xmlns="" id="{6A15B3FE-F1D0-414D-BC3E-AB158AB26BF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6" name="Line 1755">
          <a:extLst>
            <a:ext uri="{FF2B5EF4-FFF2-40B4-BE49-F238E27FC236}">
              <a16:creationId xmlns:a16="http://schemas.microsoft.com/office/drawing/2014/main" xmlns="" id="{17A80CC6-965D-4E12-8E01-9765A78FEFE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7" name="Line 1756">
          <a:extLst>
            <a:ext uri="{FF2B5EF4-FFF2-40B4-BE49-F238E27FC236}">
              <a16:creationId xmlns:a16="http://schemas.microsoft.com/office/drawing/2014/main" xmlns="" id="{BC1B61B8-4DCD-443F-B7D5-576E9DC63FB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8" name="Line 1743">
          <a:extLst>
            <a:ext uri="{FF2B5EF4-FFF2-40B4-BE49-F238E27FC236}">
              <a16:creationId xmlns:a16="http://schemas.microsoft.com/office/drawing/2014/main" xmlns="" id="{A000E3E0-26B9-4BA8-8C97-9DE94F7C747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49" name="Line 1744">
          <a:extLst>
            <a:ext uri="{FF2B5EF4-FFF2-40B4-BE49-F238E27FC236}">
              <a16:creationId xmlns:a16="http://schemas.microsoft.com/office/drawing/2014/main" xmlns="" id="{F0DAB861-1B7B-4B5E-838A-94C5C4FBAA4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0" name="Line 1745">
          <a:extLst>
            <a:ext uri="{FF2B5EF4-FFF2-40B4-BE49-F238E27FC236}">
              <a16:creationId xmlns:a16="http://schemas.microsoft.com/office/drawing/2014/main" xmlns="" id="{90BBE9FA-5B45-47EF-9C4A-A29F33D0ADF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1" name="Line 1746">
          <a:extLst>
            <a:ext uri="{FF2B5EF4-FFF2-40B4-BE49-F238E27FC236}">
              <a16:creationId xmlns:a16="http://schemas.microsoft.com/office/drawing/2014/main" xmlns="" id="{66CAFCF0-DB2A-43C9-AB2D-37E013DB14C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2" name="Line 1747">
          <a:extLst>
            <a:ext uri="{FF2B5EF4-FFF2-40B4-BE49-F238E27FC236}">
              <a16:creationId xmlns:a16="http://schemas.microsoft.com/office/drawing/2014/main" xmlns="" id="{298D522A-9762-4929-88CC-8DA229C9551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3" name="Line 1748">
          <a:extLst>
            <a:ext uri="{FF2B5EF4-FFF2-40B4-BE49-F238E27FC236}">
              <a16:creationId xmlns:a16="http://schemas.microsoft.com/office/drawing/2014/main" xmlns="" id="{AACDB90F-A615-4EF1-9B1B-7D1A0DB89A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4" name="Line 1749">
          <a:extLst>
            <a:ext uri="{FF2B5EF4-FFF2-40B4-BE49-F238E27FC236}">
              <a16:creationId xmlns:a16="http://schemas.microsoft.com/office/drawing/2014/main" xmlns="" id="{6F0A8296-752F-4008-A435-9A94FF6AC76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5" name="Line 1750">
          <a:extLst>
            <a:ext uri="{FF2B5EF4-FFF2-40B4-BE49-F238E27FC236}">
              <a16:creationId xmlns:a16="http://schemas.microsoft.com/office/drawing/2014/main" xmlns="" id="{A7198313-12D1-4F6A-BFA7-01D5C647795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6" name="Line 1751">
          <a:extLst>
            <a:ext uri="{FF2B5EF4-FFF2-40B4-BE49-F238E27FC236}">
              <a16:creationId xmlns:a16="http://schemas.microsoft.com/office/drawing/2014/main" xmlns="" id="{E54335D1-93A0-4BFA-BF58-CA29E14F88E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7" name="Line 1752">
          <a:extLst>
            <a:ext uri="{FF2B5EF4-FFF2-40B4-BE49-F238E27FC236}">
              <a16:creationId xmlns:a16="http://schemas.microsoft.com/office/drawing/2014/main" xmlns="" id="{135F1BCE-4A64-47B9-915B-9D8E94F42EA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8" name="Line 1753">
          <a:extLst>
            <a:ext uri="{FF2B5EF4-FFF2-40B4-BE49-F238E27FC236}">
              <a16:creationId xmlns:a16="http://schemas.microsoft.com/office/drawing/2014/main" xmlns="" id="{99C18B00-5EBD-478B-8C3E-70A5D839F99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59" name="Line 1754">
          <a:extLst>
            <a:ext uri="{FF2B5EF4-FFF2-40B4-BE49-F238E27FC236}">
              <a16:creationId xmlns:a16="http://schemas.microsoft.com/office/drawing/2014/main" xmlns="" id="{E9601556-2140-41FD-A595-DC3C8BC019F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0" name="Line 1755">
          <a:extLst>
            <a:ext uri="{FF2B5EF4-FFF2-40B4-BE49-F238E27FC236}">
              <a16:creationId xmlns:a16="http://schemas.microsoft.com/office/drawing/2014/main" xmlns="" id="{0A6469C5-0CDD-412B-95B8-183F9BB2C25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1" name="Line 1756">
          <a:extLst>
            <a:ext uri="{FF2B5EF4-FFF2-40B4-BE49-F238E27FC236}">
              <a16:creationId xmlns:a16="http://schemas.microsoft.com/office/drawing/2014/main" xmlns="" id="{9FAEAFFF-DB68-4D79-B453-3099F3E0CEB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2" name="Line 1743">
          <a:extLst>
            <a:ext uri="{FF2B5EF4-FFF2-40B4-BE49-F238E27FC236}">
              <a16:creationId xmlns:a16="http://schemas.microsoft.com/office/drawing/2014/main" xmlns="" id="{3E191F6A-0E20-4FEC-ABC9-A213EB01B86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3" name="Line 1744">
          <a:extLst>
            <a:ext uri="{FF2B5EF4-FFF2-40B4-BE49-F238E27FC236}">
              <a16:creationId xmlns:a16="http://schemas.microsoft.com/office/drawing/2014/main" xmlns="" id="{B380CDB1-19B0-48F3-A64A-EEF0EA99404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4" name="Line 1745">
          <a:extLst>
            <a:ext uri="{FF2B5EF4-FFF2-40B4-BE49-F238E27FC236}">
              <a16:creationId xmlns:a16="http://schemas.microsoft.com/office/drawing/2014/main" xmlns="" id="{638B4907-3BE7-47D9-A739-0D26ACE5A4F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5" name="Line 1746">
          <a:extLst>
            <a:ext uri="{FF2B5EF4-FFF2-40B4-BE49-F238E27FC236}">
              <a16:creationId xmlns:a16="http://schemas.microsoft.com/office/drawing/2014/main" xmlns="" id="{9EB2F7CF-3C47-4C9E-B597-7080C35B581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6" name="Line 1747">
          <a:extLst>
            <a:ext uri="{FF2B5EF4-FFF2-40B4-BE49-F238E27FC236}">
              <a16:creationId xmlns:a16="http://schemas.microsoft.com/office/drawing/2014/main" xmlns="" id="{1448E9B2-BD4D-47D7-BB4D-1ABFEB69B0C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7" name="Line 1748">
          <a:extLst>
            <a:ext uri="{FF2B5EF4-FFF2-40B4-BE49-F238E27FC236}">
              <a16:creationId xmlns:a16="http://schemas.microsoft.com/office/drawing/2014/main" xmlns="" id="{6AC1DA5A-FBBB-40D2-B8A2-F307E8E51B7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8" name="Line 1749">
          <a:extLst>
            <a:ext uri="{FF2B5EF4-FFF2-40B4-BE49-F238E27FC236}">
              <a16:creationId xmlns:a16="http://schemas.microsoft.com/office/drawing/2014/main" xmlns="" id="{66CAFE76-FF6C-47A2-B136-762DB2DAF9A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69" name="Line 1750">
          <a:extLst>
            <a:ext uri="{FF2B5EF4-FFF2-40B4-BE49-F238E27FC236}">
              <a16:creationId xmlns:a16="http://schemas.microsoft.com/office/drawing/2014/main" xmlns="" id="{DDFB4694-6A02-4144-AB04-D71184372CC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0" name="Line 1751">
          <a:extLst>
            <a:ext uri="{FF2B5EF4-FFF2-40B4-BE49-F238E27FC236}">
              <a16:creationId xmlns:a16="http://schemas.microsoft.com/office/drawing/2014/main" xmlns="" id="{51F8D330-2076-486B-BD4E-84A98408BF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1" name="Line 1752">
          <a:extLst>
            <a:ext uri="{FF2B5EF4-FFF2-40B4-BE49-F238E27FC236}">
              <a16:creationId xmlns:a16="http://schemas.microsoft.com/office/drawing/2014/main" xmlns="" id="{89EF2930-E72A-4542-869B-E534ADC7ED3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2" name="Line 1753">
          <a:extLst>
            <a:ext uri="{FF2B5EF4-FFF2-40B4-BE49-F238E27FC236}">
              <a16:creationId xmlns:a16="http://schemas.microsoft.com/office/drawing/2014/main" xmlns="" id="{A3509BCC-F0D5-4EEB-96A8-36E603B5989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3" name="Line 1754">
          <a:extLst>
            <a:ext uri="{FF2B5EF4-FFF2-40B4-BE49-F238E27FC236}">
              <a16:creationId xmlns:a16="http://schemas.microsoft.com/office/drawing/2014/main" xmlns="" id="{D49B4B55-20E9-4E5D-B727-817A70F4E07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4" name="Line 1755">
          <a:extLst>
            <a:ext uri="{FF2B5EF4-FFF2-40B4-BE49-F238E27FC236}">
              <a16:creationId xmlns:a16="http://schemas.microsoft.com/office/drawing/2014/main" xmlns="" id="{F0D28CA8-B338-4028-ABF8-7FAB6AD5C0D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5" name="Line 1756">
          <a:extLst>
            <a:ext uri="{FF2B5EF4-FFF2-40B4-BE49-F238E27FC236}">
              <a16:creationId xmlns:a16="http://schemas.microsoft.com/office/drawing/2014/main" xmlns="" id="{0F50C1E2-350E-48CB-94B9-1B8B630B3EF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6" name="Line 1743">
          <a:extLst>
            <a:ext uri="{FF2B5EF4-FFF2-40B4-BE49-F238E27FC236}">
              <a16:creationId xmlns:a16="http://schemas.microsoft.com/office/drawing/2014/main" xmlns="" id="{B5819D06-4852-4EF3-97B4-467F3FEA102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7" name="Line 1744">
          <a:extLst>
            <a:ext uri="{FF2B5EF4-FFF2-40B4-BE49-F238E27FC236}">
              <a16:creationId xmlns:a16="http://schemas.microsoft.com/office/drawing/2014/main" xmlns="" id="{E88F1B6E-0FB8-46CF-AE35-2AA28051926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8" name="Line 1745">
          <a:extLst>
            <a:ext uri="{FF2B5EF4-FFF2-40B4-BE49-F238E27FC236}">
              <a16:creationId xmlns:a16="http://schemas.microsoft.com/office/drawing/2014/main" xmlns="" id="{0BA3B80C-0BBD-4D0B-B4ED-79C77F1214C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79" name="Line 1746">
          <a:extLst>
            <a:ext uri="{FF2B5EF4-FFF2-40B4-BE49-F238E27FC236}">
              <a16:creationId xmlns:a16="http://schemas.microsoft.com/office/drawing/2014/main" xmlns="" id="{D03E8B91-6C47-43DE-A950-DC0266E39ED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0" name="Line 1747">
          <a:extLst>
            <a:ext uri="{FF2B5EF4-FFF2-40B4-BE49-F238E27FC236}">
              <a16:creationId xmlns:a16="http://schemas.microsoft.com/office/drawing/2014/main" xmlns="" id="{F28DACDB-0268-4655-84D7-B4615AC7C8F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1" name="Line 1748">
          <a:extLst>
            <a:ext uri="{FF2B5EF4-FFF2-40B4-BE49-F238E27FC236}">
              <a16:creationId xmlns:a16="http://schemas.microsoft.com/office/drawing/2014/main" xmlns="" id="{EDD0565F-A3DD-4029-8A11-72E2947364B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2" name="Line 1749">
          <a:extLst>
            <a:ext uri="{FF2B5EF4-FFF2-40B4-BE49-F238E27FC236}">
              <a16:creationId xmlns:a16="http://schemas.microsoft.com/office/drawing/2014/main" xmlns="" id="{0EC3E1C4-C47E-4986-9BCF-B47D18D1424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3" name="Line 1750">
          <a:extLst>
            <a:ext uri="{FF2B5EF4-FFF2-40B4-BE49-F238E27FC236}">
              <a16:creationId xmlns:a16="http://schemas.microsoft.com/office/drawing/2014/main" xmlns="" id="{F419C8AC-6C86-4110-8B0A-D0A1AAE3CED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4" name="Line 1751">
          <a:extLst>
            <a:ext uri="{FF2B5EF4-FFF2-40B4-BE49-F238E27FC236}">
              <a16:creationId xmlns:a16="http://schemas.microsoft.com/office/drawing/2014/main" xmlns="" id="{0908CCEF-010E-4F34-B4FB-EF556041823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5" name="Line 1752">
          <a:extLst>
            <a:ext uri="{FF2B5EF4-FFF2-40B4-BE49-F238E27FC236}">
              <a16:creationId xmlns:a16="http://schemas.microsoft.com/office/drawing/2014/main" xmlns="" id="{CE026FD0-D783-4525-934E-12BEF888AFB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6" name="Line 1753">
          <a:extLst>
            <a:ext uri="{FF2B5EF4-FFF2-40B4-BE49-F238E27FC236}">
              <a16:creationId xmlns:a16="http://schemas.microsoft.com/office/drawing/2014/main" xmlns="" id="{AA3A0E5F-BB0A-4372-837B-215A320CE2E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7" name="Line 1754">
          <a:extLst>
            <a:ext uri="{FF2B5EF4-FFF2-40B4-BE49-F238E27FC236}">
              <a16:creationId xmlns:a16="http://schemas.microsoft.com/office/drawing/2014/main" xmlns="" id="{72718A10-B181-4CA1-B5ED-96F298BBE83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8" name="Line 1755">
          <a:extLst>
            <a:ext uri="{FF2B5EF4-FFF2-40B4-BE49-F238E27FC236}">
              <a16:creationId xmlns:a16="http://schemas.microsoft.com/office/drawing/2014/main" xmlns="" id="{D0DFCD05-8CF8-4525-81D4-C02BFD9014B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89" name="Line 1756">
          <a:extLst>
            <a:ext uri="{FF2B5EF4-FFF2-40B4-BE49-F238E27FC236}">
              <a16:creationId xmlns:a16="http://schemas.microsoft.com/office/drawing/2014/main" xmlns="" id="{609D2035-51E9-4C92-9194-44C4660A0CC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0" name="Line 1743">
          <a:extLst>
            <a:ext uri="{FF2B5EF4-FFF2-40B4-BE49-F238E27FC236}">
              <a16:creationId xmlns:a16="http://schemas.microsoft.com/office/drawing/2014/main" xmlns="" id="{552BCF74-4C33-4C23-BBC5-043BF36A9BE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1" name="Line 1744">
          <a:extLst>
            <a:ext uri="{FF2B5EF4-FFF2-40B4-BE49-F238E27FC236}">
              <a16:creationId xmlns:a16="http://schemas.microsoft.com/office/drawing/2014/main" xmlns="" id="{E4B2E82E-8BA7-444E-AF6F-04522638E82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2" name="Line 1745">
          <a:extLst>
            <a:ext uri="{FF2B5EF4-FFF2-40B4-BE49-F238E27FC236}">
              <a16:creationId xmlns:a16="http://schemas.microsoft.com/office/drawing/2014/main" xmlns="" id="{1FEEF2A8-1E72-47B0-83B8-5005618518C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3" name="Line 1746">
          <a:extLst>
            <a:ext uri="{FF2B5EF4-FFF2-40B4-BE49-F238E27FC236}">
              <a16:creationId xmlns:a16="http://schemas.microsoft.com/office/drawing/2014/main" xmlns="" id="{1F1F5449-0454-4AA0-9A7E-90701EAC4FD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4" name="Line 1747">
          <a:extLst>
            <a:ext uri="{FF2B5EF4-FFF2-40B4-BE49-F238E27FC236}">
              <a16:creationId xmlns:a16="http://schemas.microsoft.com/office/drawing/2014/main" xmlns="" id="{A7303C6A-63F9-4960-A03A-26DB7DBD9DB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5" name="Line 1748">
          <a:extLst>
            <a:ext uri="{FF2B5EF4-FFF2-40B4-BE49-F238E27FC236}">
              <a16:creationId xmlns:a16="http://schemas.microsoft.com/office/drawing/2014/main" xmlns="" id="{3792225E-7117-4B20-B47D-031E7FAF6FE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6" name="Line 1749">
          <a:extLst>
            <a:ext uri="{FF2B5EF4-FFF2-40B4-BE49-F238E27FC236}">
              <a16:creationId xmlns:a16="http://schemas.microsoft.com/office/drawing/2014/main" xmlns="" id="{FF14A82B-727B-4578-802D-237CAF3041F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7" name="Line 1750">
          <a:extLst>
            <a:ext uri="{FF2B5EF4-FFF2-40B4-BE49-F238E27FC236}">
              <a16:creationId xmlns:a16="http://schemas.microsoft.com/office/drawing/2014/main" xmlns="" id="{FA92A42C-5EE3-4E5B-A305-DC48762D5F8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8" name="Line 1751">
          <a:extLst>
            <a:ext uri="{FF2B5EF4-FFF2-40B4-BE49-F238E27FC236}">
              <a16:creationId xmlns:a16="http://schemas.microsoft.com/office/drawing/2014/main" xmlns="" id="{E73D5E90-BA07-454E-8914-F74149F0992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99" name="Line 1752">
          <a:extLst>
            <a:ext uri="{FF2B5EF4-FFF2-40B4-BE49-F238E27FC236}">
              <a16:creationId xmlns:a16="http://schemas.microsoft.com/office/drawing/2014/main" xmlns="" id="{DFD2503C-34E9-4956-8FC0-D0DF9896082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0" name="Line 1753">
          <a:extLst>
            <a:ext uri="{FF2B5EF4-FFF2-40B4-BE49-F238E27FC236}">
              <a16:creationId xmlns:a16="http://schemas.microsoft.com/office/drawing/2014/main" xmlns="" id="{0BE96C15-2BBE-43FE-8250-57C72C918FF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1" name="Line 1754">
          <a:extLst>
            <a:ext uri="{FF2B5EF4-FFF2-40B4-BE49-F238E27FC236}">
              <a16:creationId xmlns:a16="http://schemas.microsoft.com/office/drawing/2014/main" xmlns="" id="{E23EBF37-D028-460F-A92A-BA9EB7F8792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2" name="Line 1755">
          <a:extLst>
            <a:ext uri="{FF2B5EF4-FFF2-40B4-BE49-F238E27FC236}">
              <a16:creationId xmlns:a16="http://schemas.microsoft.com/office/drawing/2014/main" xmlns="" id="{16AE1FA6-2EA5-4743-AB09-8C5DD20FB22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3" name="Line 1756">
          <a:extLst>
            <a:ext uri="{FF2B5EF4-FFF2-40B4-BE49-F238E27FC236}">
              <a16:creationId xmlns:a16="http://schemas.microsoft.com/office/drawing/2014/main" xmlns="" id="{11687DD2-77CC-4B6D-86C2-41D4C98E0DF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4" name="Line 1743">
          <a:extLst>
            <a:ext uri="{FF2B5EF4-FFF2-40B4-BE49-F238E27FC236}">
              <a16:creationId xmlns:a16="http://schemas.microsoft.com/office/drawing/2014/main" xmlns="" id="{D53E1D60-98AB-4232-BEBC-4DD3D4E8008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5" name="Line 1744">
          <a:extLst>
            <a:ext uri="{FF2B5EF4-FFF2-40B4-BE49-F238E27FC236}">
              <a16:creationId xmlns:a16="http://schemas.microsoft.com/office/drawing/2014/main" xmlns="" id="{B9141099-EBF8-4ADD-B1F1-6AE9F7A9A18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6" name="Line 1745">
          <a:extLst>
            <a:ext uri="{FF2B5EF4-FFF2-40B4-BE49-F238E27FC236}">
              <a16:creationId xmlns:a16="http://schemas.microsoft.com/office/drawing/2014/main" xmlns="" id="{BAC5534B-0C29-4EDB-BBBF-C7D6B94101A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7" name="Line 1746">
          <a:extLst>
            <a:ext uri="{FF2B5EF4-FFF2-40B4-BE49-F238E27FC236}">
              <a16:creationId xmlns:a16="http://schemas.microsoft.com/office/drawing/2014/main" xmlns="" id="{86C188E3-370F-4D3C-A738-5C3FFF45362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8" name="Line 1747">
          <a:extLst>
            <a:ext uri="{FF2B5EF4-FFF2-40B4-BE49-F238E27FC236}">
              <a16:creationId xmlns:a16="http://schemas.microsoft.com/office/drawing/2014/main" xmlns="" id="{111023A4-F59A-44C9-9B3D-F09EB173B9C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09" name="Line 1748">
          <a:extLst>
            <a:ext uri="{FF2B5EF4-FFF2-40B4-BE49-F238E27FC236}">
              <a16:creationId xmlns:a16="http://schemas.microsoft.com/office/drawing/2014/main" xmlns="" id="{533F55DC-C050-4777-BC21-20069E4F47F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0" name="Line 1749">
          <a:extLst>
            <a:ext uri="{FF2B5EF4-FFF2-40B4-BE49-F238E27FC236}">
              <a16:creationId xmlns:a16="http://schemas.microsoft.com/office/drawing/2014/main" xmlns="" id="{C9F71FDA-0F72-4C00-98CC-BDBAF2707F9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1" name="Line 1750">
          <a:extLst>
            <a:ext uri="{FF2B5EF4-FFF2-40B4-BE49-F238E27FC236}">
              <a16:creationId xmlns:a16="http://schemas.microsoft.com/office/drawing/2014/main" xmlns="" id="{EF53B973-5CC2-4237-8E48-9631312A723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2" name="Line 1751">
          <a:extLst>
            <a:ext uri="{FF2B5EF4-FFF2-40B4-BE49-F238E27FC236}">
              <a16:creationId xmlns:a16="http://schemas.microsoft.com/office/drawing/2014/main" xmlns="" id="{07D93050-9524-4AAD-B673-EA4F819AB06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3" name="Line 1752">
          <a:extLst>
            <a:ext uri="{FF2B5EF4-FFF2-40B4-BE49-F238E27FC236}">
              <a16:creationId xmlns:a16="http://schemas.microsoft.com/office/drawing/2014/main" xmlns="" id="{920DCA26-6304-4B7B-A404-6088063C237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4" name="Line 1753">
          <a:extLst>
            <a:ext uri="{FF2B5EF4-FFF2-40B4-BE49-F238E27FC236}">
              <a16:creationId xmlns:a16="http://schemas.microsoft.com/office/drawing/2014/main" xmlns="" id="{72F2E6CB-8045-464D-A751-196EE8FA86E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5" name="Line 1754">
          <a:extLst>
            <a:ext uri="{FF2B5EF4-FFF2-40B4-BE49-F238E27FC236}">
              <a16:creationId xmlns:a16="http://schemas.microsoft.com/office/drawing/2014/main" xmlns="" id="{C760FAB5-6D5F-4601-B8BF-46C2AD91EA4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6" name="Line 1755">
          <a:extLst>
            <a:ext uri="{FF2B5EF4-FFF2-40B4-BE49-F238E27FC236}">
              <a16:creationId xmlns:a16="http://schemas.microsoft.com/office/drawing/2014/main" xmlns="" id="{DAE2A567-E7A6-4FFB-B602-15D7B65489A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7" name="Line 1756">
          <a:extLst>
            <a:ext uri="{FF2B5EF4-FFF2-40B4-BE49-F238E27FC236}">
              <a16:creationId xmlns:a16="http://schemas.microsoft.com/office/drawing/2014/main" xmlns="" id="{CE59FCF0-5B41-4A0A-AAAB-0C82C252F7C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8" name="Line 1743">
          <a:extLst>
            <a:ext uri="{FF2B5EF4-FFF2-40B4-BE49-F238E27FC236}">
              <a16:creationId xmlns:a16="http://schemas.microsoft.com/office/drawing/2014/main" xmlns="" id="{504C4911-C36D-40D7-908B-F721453055C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19" name="Line 1744">
          <a:extLst>
            <a:ext uri="{FF2B5EF4-FFF2-40B4-BE49-F238E27FC236}">
              <a16:creationId xmlns:a16="http://schemas.microsoft.com/office/drawing/2014/main" xmlns="" id="{9F7DA6B7-C3BC-4C5E-AEC5-2738EF5142F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0" name="Line 1745">
          <a:extLst>
            <a:ext uri="{FF2B5EF4-FFF2-40B4-BE49-F238E27FC236}">
              <a16:creationId xmlns:a16="http://schemas.microsoft.com/office/drawing/2014/main" xmlns="" id="{6B7C7DEC-9AAA-4EE5-A26E-C776F07D547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1" name="Line 1746">
          <a:extLst>
            <a:ext uri="{FF2B5EF4-FFF2-40B4-BE49-F238E27FC236}">
              <a16:creationId xmlns:a16="http://schemas.microsoft.com/office/drawing/2014/main" xmlns="" id="{522C40B2-49C8-474F-B8AC-F86FBEEFE26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2" name="Line 1747">
          <a:extLst>
            <a:ext uri="{FF2B5EF4-FFF2-40B4-BE49-F238E27FC236}">
              <a16:creationId xmlns:a16="http://schemas.microsoft.com/office/drawing/2014/main" xmlns="" id="{9EA8C139-CE43-49A7-B755-B0A6034A05A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3" name="Line 1748">
          <a:extLst>
            <a:ext uri="{FF2B5EF4-FFF2-40B4-BE49-F238E27FC236}">
              <a16:creationId xmlns:a16="http://schemas.microsoft.com/office/drawing/2014/main" xmlns="" id="{22F359FA-C978-4805-A7CE-6A7C8DFAE27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4" name="Line 1749">
          <a:extLst>
            <a:ext uri="{FF2B5EF4-FFF2-40B4-BE49-F238E27FC236}">
              <a16:creationId xmlns:a16="http://schemas.microsoft.com/office/drawing/2014/main" xmlns="" id="{2FF5616A-B0B4-4A9F-9492-FD9F9FCFBD8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5" name="Line 1750">
          <a:extLst>
            <a:ext uri="{FF2B5EF4-FFF2-40B4-BE49-F238E27FC236}">
              <a16:creationId xmlns:a16="http://schemas.microsoft.com/office/drawing/2014/main" xmlns="" id="{7C58266F-8021-4ABE-933D-C5B06B56353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6" name="Line 1751">
          <a:extLst>
            <a:ext uri="{FF2B5EF4-FFF2-40B4-BE49-F238E27FC236}">
              <a16:creationId xmlns:a16="http://schemas.microsoft.com/office/drawing/2014/main" xmlns="" id="{D9FA885C-D92A-48EE-8837-0532EEDADEF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7" name="Line 1752">
          <a:extLst>
            <a:ext uri="{FF2B5EF4-FFF2-40B4-BE49-F238E27FC236}">
              <a16:creationId xmlns:a16="http://schemas.microsoft.com/office/drawing/2014/main" xmlns="" id="{945259D5-0511-4153-A84A-A4F81DE4C25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8" name="Line 1753">
          <a:extLst>
            <a:ext uri="{FF2B5EF4-FFF2-40B4-BE49-F238E27FC236}">
              <a16:creationId xmlns:a16="http://schemas.microsoft.com/office/drawing/2014/main" xmlns="" id="{FDF4082E-0CAC-4AA0-8A4E-CF9D99CECC9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29" name="Line 1754">
          <a:extLst>
            <a:ext uri="{FF2B5EF4-FFF2-40B4-BE49-F238E27FC236}">
              <a16:creationId xmlns:a16="http://schemas.microsoft.com/office/drawing/2014/main" xmlns="" id="{88E41826-F203-4E89-8DC3-1DDDF9F953F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0" name="Line 1755">
          <a:extLst>
            <a:ext uri="{FF2B5EF4-FFF2-40B4-BE49-F238E27FC236}">
              <a16:creationId xmlns:a16="http://schemas.microsoft.com/office/drawing/2014/main" xmlns="" id="{C4175A04-C013-4225-863B-DB8604DEFB3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1" name="Line 1756">
          <a:extLst>
            <a:ext uri="{FF2B5EF4-FFF2-40B4-BE49-F238E27FC236}">
              <a16:creationId xmlns:a16="http://schemas.microsoft.com/office/drawing/2014/main" xmlns="" id="{18A17BE4-3F8C-48EB-9A92-85A2A1AB84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2" name="Line 1743">
          <a:extLst>
            <a:ext uri="{FF2B5EF4-FFF2-40B4-BE49-F238E27FC236}">
              <a16:creationId xmlns:a16="http://schemas.microsoft.com/office/drawing/2014/main" xmlns="" id="{B39535DA-7F2E-4692-A539-14734B479E5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3" name="Line 1744">
          <a:extLst>
            <a:ext uri="{FF2B5EF4-FFF2-40B4-BE49-F238E27FC236}">
              <a16:creationId xmlns:a16="http://schemas.microsoft.com/office/drawing/2014/main" xmlns="" id="{90EFEB5C-CDB0-4B9E-8B14-CAC68F68430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4" name="Line 1745">
          <a:extLst>
            <a:ext uri="{FF2B5EF4-FFF2-40B4-BE49-F238E27FC236}">
              <a16:creationId xmlns:a16="http://schemas.microsoft.com/office/drawing/2014/main" xmlns="" id="{4020A7D3-CD26-434A-8DC0-FA525840AE0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5" name="Line 1746">
          <a:extLst>
            <a:ext uri="{FF2B5EF4-FFF2-40B4-BE49-F238E27FC236}">
              <a16:creationId xmlns:a16="http://schemas.microsoft.com/office/drawing/2014/main" xmlns="" id="{E7C1D1F3-7EE6-4E3A-8F27-185A4F9D624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6" name="Line 1747">
          <a:extLst>
            <a:ext uri="{FF2B5EF4-FFF2-40B4-BE49-F238E27FC236}">
              <a16:creationId xmlns:a16="http://schemas.microsoft.com/office/drawing/2014/main" xmlns="" id="{A1430942-1D04-4444-845D-6F00D000F61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7" name="Line 1748">
          <a:extLst>
            <a:ext uri="{FF2B5EF4-FFF2-40B4-BE49-F238E27FC236}">
              <a16:creationId xmlns:a16="http://schemas.microsoft.com/office/drawing/2014/main" xmlns="" id="{47B090D3-5670-42A4-BFBF-2F6DF618609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8" name="Line 1749">
          <a:extLst>
            <a:ext uri="{FF2B5EF4-FFF2-40B4-BE49-F238E27FC236}">
              <a16:creationId xmlns:a16="http://schemas.microsoft.com/office/drawing/2014/main" xmlns="" id="{D4F30590-3C02-460E-9B53-BBA83C2CB19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39" name="Line 1750">
          <a:extLst>
            <a:ext uri="{FF2B5EF4-FFF2-40B4-BE49-F238E27FC236}">
              <a16:creationId xmlns:a16="http://schemas.microsoft.com/office/drawing/2014/main" xmlns="" id="{50C5F536-EB33-4A43-B8AE-22F956B9F13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0" name="Line 1751">
          <a:extLst>
            <a:ext uri="{FF2B5EF4-FFF2-40B4-BE49-F238E27FC236}">
              <a16:creationId xmlns:a16="http://schemas.microsoft.com/office/drawing/2014/main" xmlns="" id="{A8D17394-70E2-4E25-B3FD-FBE3AAD7B54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1" name="Line 1752">
          <a:extLst>
            <a:ext uri="{FF2B5EF4-FFF2-40B4-BE49-F238E27FC236}">
              <a16:creationId xmlns:a16="http://schemas.microsoft.com/office/drawing/2014/main" xmlns="" id="{0C4CBC0F-1446-42DF-A725-40F9AA1B869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2" name="Line 1753">
          <a:extLst>
            <a:ext uri="{FF2B5EF4-FFF2-40B4-BE49-F238E27FC236}">
              <a16:creationId xmlns:a16="http://schemas.microsoft.com/office/drawing/2014/main" xmlns="" id="{FFFC0A53-7F4F-4BA5-A470-CBFBE5BAAF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3" name="Line 1754">
          <a:extLst>
            <a:ext uri="{FF2B5EF4-FFF2-40B4-BE49-F238E27FC236}">
              <a16:creationId xmlns:a16="http://schemas.microsoft.com/office/drawing/2014/main" xmlns="" id="{20B9BAD7-6764-4980-840F-DFA51665CF8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4" name="Line 1755">
          <a:extLst>
            <a:ext uri="{FF2B5EF4-FFF2-40B4-BE49-F238E27FC236}">
              <a16:creationId xmlns:a16="http://schemas.microsoft.com/office/drawing/2014/main" xmlns="" id="{93590F0E-407B-4954-868D-2ABCECB6BEB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5" name="Line 1756">
          <a:extLst>
            <a:ext uri="{FF2B5EF4-FFF2-40B4-BE49-F238E27FC236}">
              <a16:creationId xmlns:a16="http://schemas.microsoft.com/office/drawing/2014/main" xmlns="" id="{FD2ED571-564E-40DC-A2D1-A6F2CB5A7C3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6" name="Line 1743">
          <a:extLst>
            <a:ext uri="{FF2B5EF4-FFF2-40B4-BE49-F238E27FC236}">
              <a16:creationId xmlns:a16="http://schemas.microsoft.com/office/drawing/2014/main" xmlns="" id="{97434C0A-F31C-4AE6-B12C-19E3A3BA227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7" name="Line 1744">
          <a:extLst>
            <a:ext uri="{FF2B5EF4-FFF2-40B4-BE49-F238E27FC236}">
              <a16:creationId xmlns:a16="http://schemas.microsoft.com/office/drawing/2014/main" xmlns="" id="{9F101448-2D29-452A-BAD2-7FC54A61B55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8" name="Line 1745">
          <a:extLst>
            <a:ext uri="{FF2B5EF4-FFF2-40B4-BE49-F238E27FC236}">
              <a16:creationId xmlns:a16="http://schemas.microsoft.com/office/drawing/2014/main" xmlns="" id="{C294DD81-55DB-42E6-8040-9A9CE7B04FA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49" name="Line 1746">
          <a:extLst>
            <a:ext uri="{FF2B5EF4-FFF2-40B4-BE49-F238E27FC236}">
              <a16:creationId xmlns:a16="http://schemas.microsoft.com/office/drawing/2014/main" xmlns="" id="{F7C57F39-36FD-49B2-9B6D-419AA1E0C20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0" name="Line 1747">
          <a:extLst>
            <a:ext uri="{FF2B5EF4-FFF2-40B4-BE49-F238E27FC236}">
              <a16:creationId xmlns:a16="http://schemas.microsoft.com/office/drawing/2014/main" xmlns="" id="{9A85BEF2-4AA5-429E-9E33-6CA6679E88B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1" name="Line 1748">
          <a:extLst>
            <a:ext uri="{FF2B5EF4-FFF2-40B4-BE49-F238E27FC236}">
              <a16:creationId xmlns:a16="http://schemas.microsoft.com/office/drawing/2014/main" xmlns="" id="{E4D0ED21-B01F-4E2B-802D-2DCF812CCEA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2" name="Line 1749">
          <a:extLst>
            <a:ext uri="{FF2B5EF4-FFF2-40B4-BE49-F238E27FC236}">
              <a16:creationId xmlns:a16="http://schemas.microsoft.com/office/drawing/2014/main" xmlns="" id="{52C99EB1-8F11-4725-88EF-18DC14B1D2F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3" name="Line 1750">
          <a:extLst>
            <a:ext uri="{FF2B5EF4-FFF2-40B4-BE49-F238E27FC236}">
              <a16:creationId xmlns:a16="http://schemas.microsoft.com/office/drawing/2014/main" xmlns="" id="{72FA26AE-5F7F-4453-8EC4-AE8154CC917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4" name="Line 1751">
          <a:extLst>
            <a:ext uri="{FF2B5EF4-FFF2-40B4-BE49-F238E27FC236}">
              <a16:creationId xmlns:a16="http://schemas.microsoft.com/office/drawing/2014/main" xmlns="" id="{B8867C08-5058-4463-B65F-29445F3EA36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5" name="Line 1752">
          <a:extLst>
            <a:ext uri="{FF2B5EF4-FFF2-40B4-BE49-F238E27FC236}">
              <a16:creationId xmlns:a16="http://schemas.microsoft.com/office/drawing/2014/main" xmlns="" id="{A59594DE-E73E-4ADE-9E96-AFFB27F5468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6" name="Line 1753">
          <a:extLst>
            <a:ext uri="{FF2B5EF4-FFF2-40B4-BE49-F238E27FC236}">
              <a16:creationId xmlns:a16="http://schemas.microsoft.com/office/drawing/2014/main" xmlns="" id="{C16EFA96-3712-4251-BC7C-99DD37F1D8D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7" name="Line 1754">
          <a:extLst>
            <a:ext uri="{FF2B5EF4-FFF2-40B4-BE49-F238E27FC236}">
              <a16:creationId xmlns:a16="http://schemas.microsoft.com/office/drawing/2014/main" xmlns="" id="{F0D56C88-151C-4D4E-9BEC-D33B2F07CF2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8" name="Line 1755">
          <a:extLst>
            <a:ext uri="{FF2B5EF4-FFF2-40B4-BE49-F238E27FC236}">
              <a16:creationId xmlns:a16="http://schemas.microsoft.com/office/drawing/2014/main" xmlns="" id="{11F460A4-3779-4CC6-8199-ED375A0BDD5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59" name="Line 1756">
          <a:extLst>
            <a:ext uri="{FF2B5EF4-FFF2-40B4-BE49-F238E27FC236}">
              <a16:creationId xmlns:a16="http://schemas.microsoft.com/office/drawing/2014/main" xmlns="" id="{D2314005-87B9-48A7-BBA5-E0FFB5338F4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0" name="Line 1743">
          <a:extLst>
            <a:ext uri="{FF2B5EF4-FFF2-40B4-BE49-F238E27FC236}">
              <a16:creationId xmlns:a16="http://schemas.microsoft.com/office/drawing/2014/main" xmlns="" id="{35AA2C94-E1BB-4EFF-80D3-554EC9167C9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1" name="Line 1744">
          <a:extLst>
            <a:ext uri="{FF2B5EF4-FFF2-40B4-BE49-F238E27FC236}">
              <a16:creationId xmlns:a16="http://schemas.microsoft.com/office/drawing/2014/main" xmlns="" id="{7EF918CA-FFCA-42BC-B35A-A8B03FAF2E2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2" name="Line 1745">
          <a:extLst>
            <a:ext uri="{FF2B5EF4-FFF2-40B4-BE49-F238E27FC236}">
              <a16:creationId xmlns:a16="http://schemas.microsoft.com/office/drawing/2014/main" xmlns="" id="{0829FD8F-5F14-48AA-8D11-E338BF442AA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3" name="Line 1746">
          <a:extLst>
            <a:ext uri="{FF2B5EF4-FFF2-40B4-BE49-F238E27FC236}">
              <a16:creationId xmlns:a16="http://schemas.microsoft.com/office/drawing/2014/main" xmlns="" id="{CA963844-ECF5-4E7D-8975-D42EA74DC42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4" name="Line 1747">
          <a:extLst>
            <a:ext uri="{FF2B5EF4-FFF2-40B4-BE49-F238E27FC236}">
              <a16:creationId xmlns:a16="http://schemas.microsoft.com/office/drawing/2014/main" xmlns="" id="{6D8BF4D8-5334-4F45-A20E-C0FFE2EAC9A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5" name="Line 1748">
          <a:extLst>
            <a:ext uri="{FF2B5EF4-FFF2-40B4-BE49-F238E27FC236}">
              <a16:creationId xmlns:a16="http://schemas.microsoft.com/office/drawing/2014/main" xmlns="" id="{FAFF71DE-A969-4A5A-B674-DEFDA630F26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6" name="Line 1749">
          <a:extLst>
            <a:ext uri="{FF2B5EF4-FFF2-40B4-BE49-F238E27FC236}">
              <a16:creationId xmlns:a16="http://schemas.microsoft.com/office/drawing/2014/main" xmlns="" id="{9424BD8A-F281-4DD9-96BD-354E014712C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7" name="Line 1750">
          <a:extLst>
            <a:ext uri="{FF2B5EF4-FFF2-40B4-BE49-F238E27FC236}">
              <a16:creationId xmlns:a16="http://schemas.microsoft.com/office/drawing/2014/main" xmlns="" id="{024B8A31-6843-4E34-BD3E-584137EAF8D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8" name="Line 1751">
          <a:extLst>
            <a:ext uri="{FF2B5EF4-FFF2-40B4-BE49-F238E27FC236}">
              <a16:creationId xmlns:a16="http://schemas.microsoft.com/office/drawing/2014/main" xmlns="" id="{8148B350-03C7-4BAD-AC9B-D4814CB2CF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69" name="Line 1752">
          <a:extLst>
            <a:ext uri="{FF2B5EF4-FFF2-40B4-BE49-F238E27FC236}">
              <a16:creationId xmlns:a16="http://schemas.microsoft.com/office/drawing/2014/main" xmlns="" id="{5F3501A3-5086-41F9-95C1-34206B5E8BF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0" name="Line 1753">
          <a:extLst>
            <a:ext uri="{FF2B5EF4-FFF2-40B4-BE49-F238E27FC236}">
              <a16:creationId xmlns:a16="http://schemas.microsoft.com/office/drawing/2014/main" xmlns="" id="{37034C91-1441-4D96-83C2-03B2524B0F9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1" name="Line 1754">
          <a:extLst>
            <a:ext uri="{FF2B5EF4-FFF2-40B4-BE49-F238E27FC236}">
              <a16:creationId xmlns:a16="http://schemas.microsoft.com/office/drawing/2014/main" xmlns="" id="{224C947B-2251-481C-AC41-0C172831AC0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2" name="Line 1755">
          <a:extLst>
            <a:ext uri="{FF2B5EF4-FFF2-40B4-BE49-F238E27FC236}">
              <a16:creationId xmlns:a16="http://schemas.microsoft.com/office/drawing/2014/main" xmlns="" id="{0AFBF481-54C9-48FA-8BF5-986E41C858E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3" name="Line 1756">
          <a:extLst>
            <a:ext uri="{FF2B5EF4-FFF2-40B4-BE49-F238E27FC236}">
              <a16:creationId xmlns:a16="http://schemas.microsoft.com/office/drawing/2014/main" xmlns="" id="{D9014819-36C3-4576-B51D-D2E5C13C307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4" name="Line 1743">
          <a:extLst>
            <a:ext uri="{FF2B5EF4-FFF2-40B4-BE49-F238E27FC236}">
              <a16:creationId xmlns:a16="http://schemas.microsoft.com/office/drawing/2014/main" xmlns="" id="{0C773D54-394E-49E5-98EE-6CA041B8920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5" name="Line 1744">
          <a:extLst>
            <a:ext uri="{FF2B5EF4-FFF2-40B4-BE49-F238E27FC236}">
              <a16:creationId xmlns:a16="http://schemas.microsoft.com/office/drawing/2014/main" xmlns="" id="{1A4E087A-B7BB-49CB-AAC6-2532FB77AC6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6" name="Line 1745">
          <a:extLst>
            <a:ext uri="{FF2B5EF4-FFF2-40B4-BE49-F238E27FC236}">
              <a16:creationId xmlns:a16="http://schemas.microsoft.com/office/drawing/2014/main" xmlns="" id="{03DD59A6-505A-49EC-B7F0-B1F6C5708FD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7" name="Line 1746">
          <a:extLst>
            <a:ext uri="{FF2B5EF4-FFF2-40B4-BE49-F238E27FC236}">
              <a16:creationId xmlns:a16="http://schemas.microsoft.com/office/drawing/2014/main" xmlns="" id="{3997E16C-5F6A-45E9-A29B-BCB01AA91DC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8" name="Line 1747">
          <a:extLst>
            <a:ext uri="{FF2B5EF4-FFF2-40B4-BE49-F238E27FC236}">
              <a16:creationId xmlns:a16="http://schemas.microsoft.com/office/drawing/2014/main" xmlns="" id="{73569007-8323-473E-8D0D-D505404EE03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79" name="Line 1748">
          <a:extLst>
            <a:ext uri="{FF2B5EF4-FFF2-40B4-BE49-F238E27FC236}">
              <a16:creationId xmlns:a16="http://schemas.microsoft.com/office/drawing/2014/main" xmlns="" id="{D89DA885-984E-43CB-9401-89DD489E7CC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0" name="Line 1749">
          <a:extLst>
            <a:ext uri="{FF2B5EF4-FFF2-40B4-BE49-F238E27FC236}">
              <a16:creationId xmlns:a16="http://schemas.microsoft.com/office/drawing/2014/main" xmlns="" id="{A65630D2-59D0-4B70-93E6-4A56FCE217A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1" name="Line 1750">
          <a:extLst>
            <a:ext uri="{FF2B5EF4-FFF2-40B4-BE49-F238E27FC236}">
              <a16:creationId xmlns:a16="http://schemas.microsoft.com/office/drawing/2014/main" xmlns="" id="{1D716503-2629-421A-992B-8F90CBBAC2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2" name="Line 1751">
          <a:extLst>
            <a:ext uri="{FF2B5EF4-FFF2-40B4-BE49-F238E27FC236}">
              <a16:creationId xmlns:a16="http://schemas.microsoft.com/office/drawing/2014/main" xmlns="" id="{111487AE-725D-45B8-B094-9D85193789E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3" name="Line 1752">
          <a:extLst>
            <a:ext uri="{FF2B5EF4-FFF2-40B4-BE49-F238E27FC236}">
              <a16:creationId xmlns:a16="http://schemas.microsoft.com/office/drawing/2014/main" xmlns="" id="{42AFB50A-5FAA-4B68-A2CC-586CF3741B0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4" name="Line 1753">
          <a:extLst>
            <a:ext uri="{FF2B5EF4-FFF2-40B4-BE49-F238E27FC236}">
              <a16:creationId xmlns:a16="http://schemas.microsoft.com/office/drawing/2014/main" xmlns="" id="{CAD00A96-B212-4972-9607-23FE086E2D1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5" name="Line 1754">
          <a:extLst>
            <a:ext uri="{FF2B5EF4-FFF2-40B4-BE49-F238E27FC236}">
              <a16:creationId xmlns:a16="http://schemas.microsoft.com/office/drawing/2014/main" xmlns="" id="{A4CE0780-0BA6-488C-A1CB-D5260D9AF75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6" name="Line 1755">
          <a:extLst>
            <a:ext uri="{FF2B5EF4-FFF2-40B4-BE49-F238E27FC236}">
              <a16:creationId xmlns:a16="http://schemas.microsoft.com/office/drawing/2014/main" xmlns="" id="{5FFED70B-2297-47EC-B138-54256E5001E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7" name="Line 1756">
          <a:extLst>
            <a:ext uri="{FF2B5EF4-FFF2-40B4-BE49-F238E27FC236}">
              <a16:creationId xmlns:a16="http://schemas.microsoft.com/office/drawing/2014/main" xmlns="" id="{0113E6C5-EF28-42FB-BBE9-5F3D6779818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8" name="Line 1743">
          <a:extLst>
            <a:ext uri="{FF2B5EF4-FFF2-40B4-BE49-F238E27FC236}">
              <a16:creationId xmlns:a16="http://schemas.microsoft.com/office/drawing/2014/main" xmlns="" id="{3C73FE00-F3F1-4C70-8AED-6ACD97065FC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89" name="Line 1744">
          <a:extLst>
            <a:ext uri="{FF2B5EF4-FFF2-40B4-BE49-F238E27FC236}">
              <a16:creationId xmlns:a16="http://schemas.microsoft.com/office/drawing/2014/main" xmlns="" id="{45BB48B4-91D8-4DC5-B39A-4EC338A96EB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0" name="Line 1745">
          <a:extLst>
            <a:ext uri="{FF2B5EF4-FFF2-40B4-BE49-F238E27FC236}">
              <a16:creationId xmlns:a16="http://schemas.microsoft.com/office/drawing/2014/main" xmlns="" id="{9F60FF0E-96F3-43A5-814E-563268C6A7C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1" name="Line 1746">
          <a:extLst>
            <a:ext uri="{FF2B5EF4-FFF2-40B4-BE49-F238E27FC236}">
              <a16:creationId xmlns:a16="http://schemas.microsoft.com/office/drawing/2014/main" xmlns="" id="{7CE3304C-BDE6-45E0-B66E-01BFEDB6364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2" name="Line 1747">
          <a:extLst>
            <a:ext uri="{FF2B5EF4-FFF2-40B4-BE49-F238E27FC236}">
              <a16:creationId xmlns:a16="http://schemas.microsoft.com/office/drawing/2014/main" xmlns="" id="{8A0D5C99-6F13-46D7-934E-D68FF8365EC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3" name="Line 1748">
          <a:extLst>
            <a:ext uri="{FF2B5EF4-FFF2-40B4-BE49-F238E27FC236}">
              <a16:creationId xmlns:a16="http://schemas.microsoft.com/office/drawing/2014/main" xmlns="" id="{94BEBB2D-7A85-4723-BFEA-CB6FF68FD83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4" name="Line 1749">
          <a:extLst>
            <a:ext uri="{FF2B5EF4-FFF2-40B4-BE49-F238E27FC236}">
              <a16:creationId xmlns:a16="http://schemas.microsoft.com/office/drawing/2014/main" xmlns="" id="{B9EC8189-8886-4316-894F-428796A4BB3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5" name="Line 1750">
          <a:extLst>
            <a:ext uri="{FF2B5EF4-FFF2-40B4-BE49-F238E27FC236}">
              <a16:creationId xmlns:a16="http://schemas.microsoft.com/office/drawing/2014/main" xmlns="" id="{7B00EB30-06D0-484C-B219-6CABD1481B0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6" name="Line 1751">
          <a:extLst>
            <a:ext uri="{FF2B5EF4-FFF2-40B4-BE49-F238E27FC236}">
              <a16:creationId xmlns:a16="http://schemas.microsoft.com/office/drawing/2014/main" xmlns="" id="{7C2BB356-D13B-4B9C-AD0E-5DC186A7315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7" name="Line 1752">
          <a:extLst>
            <a:ext uri="{FF2B5EF4-FFF2-40B4-BE49-F238E27FC236}">
              <a16:creationId xmlns:a16="http://schemas.microsoft.com/office/drawing/2014/main" xmlns="" id="{156DF773-53AD-4B4A-A47C-346F59E0D2D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8" name="Line 1753">
          <a:extLst>
            <a:ext uri="{FF2B5EF4-FFF2-40B4-BE49-F238E27FC236}">
              <a16:creationId xmlns:a16="http://schemas.microsoft.com/office/drawing/2014/main" xmlns="" id="{1C3279E6-4B95-4A1C-89FE-1CECE35784E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99" name="Line 1754">
          <a:extLst>
            <a:ext uri="{FF2B5EF4-FFF2-40B4-BE49-F238E27FC236}">
              <a16:creationId xmlns:a16="http://schemas.microsoft.com/office/drawing/2014/main" xmlns="" id="{02077AD9-01CE-404D-8ED1-111D55CE2C6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0" name="Line 1755">
          <a:extLst>
            <a:ext uri="{FF2B5EF4-FFF2-40B4-BE49-F238E27FC236}">
              <a16:creationId xmlns:a16="http://schemas.microsoft.com/office/drawing/2014/main" xmlns="" id="{7DFCA718-E884-4E40-8B2D-278BCFC2CC3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1" name="Line 1756">
          <a:extLst>
            <a:ext uri="{FF2B5EF4-FFF2-40B4-BE49-F238E27FC236}">
              <a16:creationId xmlns:a16="http://schemas.microsoft.com/office/drawing/2014/main" xmlns="" id="{25EB4D6F-DFB1-40D2-91B8-86104A605C8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2" name="Line 1743">
          <a:extLst>
            <a:ext uri="{FF2B5EF4-FFF2-40B4-BE49-F238E27FC236}">
              <a16:creationId xmlns:a16="http://schemas.microsoft.com/office/drawing/2014/main" xmlns="" id="{59E1C4FD-C5FB-4C6B-80CB-DA82D818BF4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3" name="Line 1744">
          <a:extLst>
            <a:ext uri="{FF2B5EF4-FFF2-40B4-BE49-F238E27FC236}">
              <a16:creationId xmlns:a16="http://schemas.microsoft.com/office/drawing/2014/main" xmlns="" id="{024F88CA-7EB3-4051-ADE6-1C66B1EEBF9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4" name="Line 1745">
          <a:extLst>
            <a:ext uri="{FF2B5EF4-FFF2-40B4-BE49-F238E27FC236}">
              <a16:creationId xmlns:a16="http://schemas.microsoft.com/office/drawing/2014/main" xmlns="" id="{F4935B5A-8090-4931-8FFD-AAD0E174718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5" name="Line 1746">
          <a:extLst>
            <a:ext uri="{FF2B5EF4-FFF2-40B4-BE49-F238E27FC236}">
              <a16:creationId xmlns:a16="http://schemas.microsoft.com/office/drawing/2014/main" xmlns="" id="{369A2CED-27BB-406A-8C80-C83DC5EF422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6" name="Line 1747">
          <a:extLst>
            <a:ext uri="{FF2B5EF4-FFF2-40B4-BE49-F238E27FC236}">
              <a16:creationId xmlns:a16="http://schemas.microsoft.com/office/drawing/2014/main" xmlns="" id="{60B11426-DAC5-46A2-8897-0176ABF88FF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7" name="Line 1748">
          <a:extLst>
            <a:ext uri="{FF2B5EF4-FFF2-40B4-BE49-F238E27FC236}">
              <a16:creationId xmlns:a16="http://schemas.microsoft.com/office/drawing/2014/main" xmlns="" id="{386E68C4-24FE-486E-A7CC-2E47D2C3FAA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8" name="Line 1749">
          <a:extLst>
            <a:ext uri="{FF2B5EF4-FFF2-40B4-BE49-F238E27FC236}">
              <a16:creationId xmlns:a16="http://schemas.microsoft.com/office/drawing/2014/main" xmlns="" id="{F620E495-0B80-4863-B51D-F93C0842C01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09" name="Line 1750">
          <a:extLst>
            <a:ext uri="{FF2B5EF4-FFF2-40B4-BE49-F238E27FC236}">
              <a16:creationId xmlns:a16="http://schemas.microsoft.com/office/drawing/2014/main" xmlns="" id="{44D39210-7992-4377-840D-48C990CDD6C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0" name="Line 1751">
          <a:extLst>
            <a:ext uri="{FF2B5EF4-FFF2-40B4-BE49-F238E27FC236}">
              <a16:creationId xmlns:a16="http://schemas.microsoft.com/office/drawing/2014/main" xmlns="" id="{7C9AA66F-E9F4-43A7-BD46-3A17900579E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1" name="Line 1752">
          <a:extLst>
            <a:ext uri="{FF2B5EF4-FFF2-40B4-BE49-F238E27FC236}">
              <a16:creationId xmlns:a16="http://schemas.microsoft.com/office/drawing/2014/main" xmlns="" id="{6EC620F8-8FAD-4209-981D-9DB4CD8E352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2" name="Line 1753">
          <a:extLst>
            <a:ext uri="{FF2B5EF4-FFF2-40B4-BE49-F238E27FC236}">
              <a16:creationId xmlns:a16="http://schemas.microsoft.com/office/drawing/2014/main" xmlns="" id="{7EEFCCB2-603E-4F93-9E4E-D08DD93A64A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3" name="Line 1754">
          <a:extLst>
            <a:ext uri="{FF2B5EF4-FFF2-40B4-BE49-F238E27FC236}">
              <a16:creationId xmlns:a16="http://schemas.microsoft.com/office/drawing/2014/main" xmlns="" id="{70B11370-B0CE-4D10-A552-09F55013854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4" name="Line 1755">
          <a:extLst>
            <a:ext uri="{FF2B5EF4-FFF2-40B4-BE49-F238E27FC236}">
              <a16:creationId xmlns:a16="http://schemas.microsoft.com/office/drawing/2014/main" xmlns="" id="{6C7D3BAF-D830-48CE-BEF8-6AB5A5F037C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5" name="Line 1756">
          <a:extLst>
            <a:ext uri="{FF2B5EF4-FFF2-40B4-BE49-F238E27FC236}">
              <a16:creationId xmlns:a16="http://schemas.microsoft.com/office/drawing/2014/main" xmlns="" id="{AA4EEE4A-E3EA-40FE-9A80-6CA5B0F3AE6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6" name="Line 1743">
          <a:extLst>
            <a:ext uri="{FF2B5EF4-FFF2-40B4-BE49-F238E27FC236}">
              <a16:creationId xmlns:a16="http://schemas.microsoft.com/office/drawing/2014/main" xmlns="" id="{540538FA-6BE3-4CD6-9BEA-A7AC270D29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7" name="Line 1744">
          <a:extLst>
            <a:ext uri="{FF2B5EF4-FFF2-40B4-BE49-F238E27FC236}">
              <a16:creationId xmlns:a16="http://schemas.microsoft.com/office/drawing/2014/main" xmlns="" id="{95E3EB57-65E9-4D4A-A618-77335A1ADC7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8" name="Line 1745">
          <a:extLst>
            <a:ext uri="{FF2B5EF4-FFF2-40B4-BE49-F238E27FC236}">
              <a16:creationId xmlns:a16="http://schemas.microsoft.com/office/drawing/2014/main" xmlns="" id="{B478D259-7C5A-4634-B615-53AAAAC0E1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19" name="Line 1746">
          <a:extLst>
            <a:ext uri="{FF2B5EF4-FFF2-40B4-BE49-F238E27FC236}">
              <a16:creationId xmlns:a16="http://schemas.microsoft.com/office/drawing/2014/main" xmlns="" id="{3221EF94-49FA-44C5-A7A9-243E07CF226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0" name="Line 1747">
          <a:extLst>
            <a:ext uri="{FF2B5EF4-FFF2-40B4-BE49-F238E27FC236}">
              <a16:creationId xmlns:a16="http://schemas.microsoft.com/office/drawing/2014/main" xmlns="" id="{F08E8F90-AAD3-423B-9BC9-DEF00B6B178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1" name="Line 1748">
          <a:extLst>
            <a:ext uri="{FF2B5EF4-FFF2-40B4-BE49-F238E27FC236}">
              <a16:creationId xmlns:a16="http://schemas.microsoft.com/office/drawing/2014/main" xmlns="" id="{F73A859B-EADC-4E9A-9094-789801F34F4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2" name="Line 1749">
          <a:extLst>
            <a:ext uri="{FF2B5EF4-FFF2-40B4-BE49-F238E27FC236}">
              <a16:creationId xmlns:a16="http://schemas.microsoft.com/office/drawing/2014/main" xmlns="" id="{4EF1DAAD-624E-4C6E-A452-EF4DFEA8D89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3" name="Line 1750">
          <a:extLst>
            <a:ext uri="{FF2B5EF4-FFF2-40B4-BE49-F238E27FC236}">
              <a16:creationId xmlns:a16="http://schemas.microsoft.com/office/drawing/2014/main" xmlns="" id="{BB8DCCFC-8BA7-4F99-9B36-6DB6B31CDB9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4" name="Line 1751">
          <a:extLst>
            <a:ext uri="{FF2B5EF4-FFF2-40B4-BE49-F238E27FC236}">
              <a16:creationId xmlns:a16="http://schemas.microsoft.com/office/drawing/2014/main" xmlns="" id="{07D98568-70FF-42D6-820A-8F37A596497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5" name="Line 1752">
          <a:extLst>
            <a:ext uri="{FF2B5EF4-FFF2-40B4-BE49-F238E27FC236}">
              <a16:creationId xmlns:a16="http://schemas.microsoft.com/office/drawing/2014/main" xmlns="" id="{7BC38464-8CCC-466E-8CBD-4D6CAD56D65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6" name="Line 1753">
          <a:extLst>
            <a:ext uri="{FF2B5EF4-FFF2-40B4-BE49-F238E27FC236}">
              <a16:creationId xmlns:a16="http://schemas.microsoft.com/office/drawing/2014/main" xmlns="" id="{66DEFE31-892E-444E-9F82-5D484AA857F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7" name="Line 1754">
          <a:extLst>
            <a:ext uri="{FF2B5EF4-FFF2-40B4-BE49-F238E27FC236}">
              <a16:creationId xmlns:a16="http://schemas.microsoft.com/office/drawing/2014/main" xmlns="" id="{31B11326-A22C-49C6-8A83-A016E798F2C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8" name="Line 1755">
          <a:extLst>
            <a:ext uri="{FF2B5EF4-FFF2-40B4-BE49-F238E27FC236}">
              <a16:creationId xmlns:a16="http://schemas.microsoft.com/office/drawing/2014/main" xmlns="" id="{72A8C93C-4B32-49F2-AD9A-A42FF98BC70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29" name="Line 1756">
          <a:extLst>
            <a:ext uri="{FF2B5EF4-FFF2-40B4-BE49-F238E27FC236}">
              <a16:creationId xmlns:a16="http://schemas.microsoft.com/office/drawing/2014/main" xmlns="" id="{82377792-80A9-4670-97EB-220D222B69C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0" name="Line 1743">
          <a:extLst>
            <a:ext uri="{FF2B5EF4-FFF2-40B4-BE49-F238E27FC236}">
              <a16:creationId xmlns:a16="http://schemas.microsoft.com/office/drawing/2014/main" xmlns="" id="{DC88E4DB-C8BE-4385-9D48-5BD5E67E6A6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1" name="Line 1744">
          <a:extLst>
            <a:ext uri="{FF2B5EF4-FFF2-40B4-BE49-F238E27FC236}">
              <a16:creationId xmlns:a16="http://schemas.microsoft.com/office/drawing/2014/main" xmlns="" id="{2037F92B-6188-4240-8A8C-792D98A3CEE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2" name="Line 1745">
          <a:extLst>
            <a:ext uri="{FF2B5EF4-FFF2-40B4-BE49-F238E27FC236}">
              <a16:creationId xmlns:a16="http://schemas.microsoft.com/office/drawing/2014/main" xmlns="" id="{6E59072C-5C8F-45DB-9BE7-C9899ACF01C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3" name="Line 1746">
          <a:extLst>
            <a:ext uri="{FF2B5EF4-FFF2-40B4-BE49-F238E27FC236}">
              <a16:creationId xmlns:a16="http://schemas.microsoft.com/office/drawing/2014/main" xmlns="" id="{E95D5479-B079-43D6-87A1-95D854A628C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4" name="Line 1747">
          <a:extLst>
            <a:ext uri="{FF2B5EF4-FFF2-40B4-BE49-F238E27FC236}">
              <a16:creationId xmlns:a16="http://schemas.microsoft.com/office/drawing/2014/main" xmlns="" id="{DF298C79-4CDA-4124-A467-603723DED39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5" name="Line 1748">
          <a:extLst>
            <a:ext uri="{FF2B5EF4-FFF2-40B4-BE49-F238E27FC236}">
              <a16:creationId xmlns:a16="http://schemas.microsoft.com/office/drawing/2014/main" xmlns="" id="{D3C1BCF6-C207-44A5-BB6F-A1E7F504758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6" name="Line 1749">
          <a:extLst>
            <a:ext uri="{FF2B5EF4-FFF2-40B4-BE49-F238E27FC236}">
              <a16:creationId xmlns:a16="http://schemas.microsoft.com/office/drawing/2014/main" xmlns="" id="{DEC157D3-F869-4B74-A74B-7F6469F19BB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7" name="Line 1750">
          <a:extLst>
            <a:ext uri="{FF2B5EF4-FFF2-40B4-BE49-F238E27FC236}">
              <a16:creationId xmlns:a16="http://schemas.microsoft.com/office/drawing/2014/main" xmlns="" id="{DA4E5009-53EA-414D-9EA4-8E39BD4C419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8" name="Line 1751">
          <a:extLst>
            <a:ext uri="{FF2B5EF4-FFF2-40B4-BE49-F238E27FC236}">
              <a16:creationId xmlns:a16="http://schemas.microsoft.com/office/drawing/2014/main" xmlns="" id="{00D45A39-CA59-4694-A8F1-3E4FEC8E8D4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39" name="Line 1752">
          <a:extLst>
            <a:ext uri="{FF2B5EF4-FFF2-40B4-BE49-F238E27FC236}">
              <a16:creationId xmlns:a16="http://schemas.microsoft.com/office/drawing/2014/main" xmlns="" id="{BA893AC8-C097-4356-B9E6-1126B3555AE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0" name="Line 1753">
          <a:extLst>
            <a:ext uri="{FF2B5EF4-FFF2-40B4-BE49-F238E27FC236}">
              <a16:creationId xmlns:a16="http://schemas.microsoft.com/office/drawing/2014/main" xmlns="" id="{6356C0E6-7DDC-4625-A911-D4352C094C3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1" name="Line 1754">
          <a:extLst>
            <a:ext uri="{FF2B5EF4-FFF2-40B4-BE49-F238E27FC236}">
              <a16:creationId xmlns:a16="http://schemas.microsoft.com/office/drawing/2014/main" xmlns="" id="{07185AB2-CBC6-4F53-9FCF-3E9C8EB6253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2" name="Line 1755">
          <a:extLst>
            <a:ext uri="{FF2B5EF4-FFF2-40B4-BE49-F238E27FC236}">
              <a16:creationId xmlns:a16="http://schemas.microsoft.com/office/drawing/2014/main" xmlns="" id="{9AC48F61-0D47-4A72-A093-988E9F431BD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3" name="Line 1756">
          <a:extLst>
            <a:ext uri="{FF2B5EF4-FFF2-40B4-BE49-F238E27FC236}">
              <a16:creationId xmlns:a16="http://schemas.microsoft.com/office/drawing/2014/main" xmlns="" id="{C8ACBB99-8E02-4C2F-9196-54A5F10D8E6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4" name="Line 1743">
          <a:extLst>
            <a:ext uri="{FF2B5EF4-FFF2-40B4-BE49-F238E27FC236}">
              <a16:creationId xmlns:a16="http://schemas.microsoft.com/office/drawing/2014/main" xmlns="" id="{9BF5FCBA-8C23-47F3-99FC-7BAD6484A90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5" name="Line 1744">
          <a:extLst>
            <a:ext uri="{FF2B5EF4-FFF2-40B4-BE49-F238E27FC236}">
              <a16:creationId xmlns:a16="http://schemas.microsoft.com/office/drawing/2014/main" xmlns="" id="{C10039DD-AF29-4585-A867-4A71F1088B2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6" name="Line 1745">
          <a:extLst>
            <a:ext uri="{FF2B5EF4-FFF2-40B4-BE49-F238E27FC236}">
              <a16:creationId xmlns:a16="http://schemas.microsoft.com/office/drawing/2014/main" xmlns="" id="{DC2E9F67-45F6-41C4-BD9B-93397689E75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7" name="Line 1746">
          <a:extLst>
            <a:ext uri="{FF2B5EF4-FFF2-40B4-BE49-F238E27FC236}">
              <a16:creationId xmlns:a16="http://schemas.microsoft.com/office/drawing/2014/main" xmlns="" id="{59AF4C73-E6ED-46EA-8952-0301F5C43FB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8" name="Line 1747">
          <a:extLst>
            <a:ext uri="{FF2B5EF4-FFF2-40B4-BE49-F238E27FC236}">
              <a16:creationId xmlns:a16="http://schemas.microsoft.com/office/drawing/2014/main" xmlns="" id="{33943B50-A09E-402E-B527-FB4D3B09D7F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9" name="Line 1748">
          <a:extLst>
            <a:ext uri="{FF2B5EF4-FFF2-40B4-BE49-F238E27FC236}">
              <a16:creationId xmlns:a16="http://schemas.microsoft.com/office/drawing/2014/main" xmlns="" id="{7D6C476E-9473-4931-9EAF-DE77BA0663A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0" name="Line 1749">
          <a:extLst>
            <a:ext uri="{FF2B5EF4-FFF2-40B4-BE49-F238E27FC236}">
              <a16:creationId xmlns:a16="http://schemas.microsoft.com/office/drawing/2014/main" xmlns="" id="{54C05064-8524-4E77-96DD-802B3BD98E0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1" name="Line 1750">
          <a:extLst>
            <a:ext uri="{FF2B5EF4-FFF2-40B4-BE49-F238E27FC236}">
              <a16:creationId xmlns:a16="http://schemas.microsoft.com/office/drawing/2014/main" xmlns="" id="{3AD4302D-343E-49EF-BEEE-0B0D3337ECC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2" name="Line 1751">
          <a:extLst>
            <a:ext uri="{FF2B5EF4-FFF2-40B4-BE49-F238E27FC236}">
              <a16:creationId xmlns:a16="http://schemas.microsoft.com/office/drawing/2014/main" xmlns="" id="{3B806A9D-0E07-4487-8120-1CF5EC1B863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3" name="Line 1752">
          <a:extLst>
            <a:ext uri="{FF2B5EF4-FFF2-40B4-BE49-F238E27FC236}">
              <a16:creationId xmlns:a16="http://schemas.microsoft.com/office/drawing/2014/main" xmlns="" id="{982BD8AC-926D-465B-A7B4-3E52DC47F04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4" name="Line 1753">
          <a:extLst>
            <a:ext uri="{FF2B5EF4-FFF2-40B4-BE49-F238E27FC236}">
              <a16:creationId xmlns:a16="http://schemas.microsoft.com/office/drawing/2014/main" xmlns="" id="{7F5B1E94-40B1-40BC-B681-9285699B671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5" name="Line 1754">
          <a:extLst>
            <a:ext uri="{FF2B5EF4-FFF2-40B4-BE49-F238E27FC236}">
              <a16:creationId xmlns:a16="http://schemas.microsoft.com/office/drawing/2014/main" xmlns="" id="{AEF9054A-14D4-4EC2-82F6-7341D072CF9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6" name="Line 1755">
          <a:extLst>
            <a:ext uri="{FF2B5EF4-FFF2-40B4-BE49-F238E27FC236}">
              <a16:creationId xmlns:a16="http://schemas.microsoft.com/office/drawing/2014/main" xmlns="" id="{DDFF6625-D90A-4015-9021-99ED8ED8CBC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7" name="Line 1756">
          <a:extLst>
            <a:ext uri="{FF2B5EF4-FFF2-40B4-BE49-F238E27FC236}">
              <a16:creationId xmlns:a16="http://schemas.microsoft.com/office/drawing/2014/main" xmlns="" id="{FC303D03-B399-432C-A1BD-BD13252AE05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8" name="Line 1743">
          <a:extLst>
            <a:ext uri="{FF2B5EF4-FFF2-40B4-BE49-F238E27FC236}">
              <a16:creationId xmlns:a16="http://schemas.microsoft.com/office/drawing/2014/main" xmlns="" id="{EBBAC0A9-698A-4339-953D-484AED6ABFB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9" name="Line 1744">
          <a:extLst>
            <a:ext uri="{FF2B5EF4-FFF2-40B4-BE49-F238E27FC236}">
              <a16:creationId xmlns:a16="http://schemas.microsoft.com/office/drawing/2014/main" xmlns="" id="{C4D698AB-CBDF-4404-B1D8-94CEC050A13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0" name="Line 1745">
          <a:extLst>
            <a:ext uri="{FF2B5EF4-FFF2-40B4-BE49-F238E27FC236}">
              <a16:creationId xmlns:a16="http://schemas.microsoft.com/office/drawing/2014/main" xmlns="" id="{A176F63D-BA75-41D4-BAA0-979F739D939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1" name="Line 1746">
          <a:extLst>
            <a:ext uri="{FF2B5EF4-FFF2-40B4-BE49-F238E27FC236}">
              <a16:creationId xmlns:a16="http://schemas.microsoft.com/office/drawing/2014/main" xmlns="" id="{10636B22-2B71-4FF4-A9B3-B8F6BA536C5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2" name="Line 1747">
          <a:extLst>
            <a:ext uri="{FF2B5EF4-FFF2-40B4-BE49-F238E27FC236}">
              <a16:creationId xmlns:a16="http://schemas.microsoft.com/office/drawing/2014/main" xmlns="" id="{D0A7E706-1CCE-4282-87A6-2BBFA7F5513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3" name="Line 1748">
          <a:extLst>
            <a:ext uri="{FF2B5EF4-FFF2-40B4-BE49-F238E27FC236}">
              <a16:creationId xmlns:a16="http://schemas.microsoft.com/office/drawing/2014/main" xmlns="" id="{2CA3DE21-30AC-49C6-99EB-D6D0EDF01CD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4" name="Line 1749">
          <a:extLst>
            <a:ext uri="{FF2B5EF4-FFF2-40B4-BE49-F238E27FC236}">
              <a16:creationId xmlns:a16="http://schemas.microsoft.com/office/drawing/2014/main" xmlns="" id="{9E2A185A-D31C-4A9D-A2EF-E4011CC5372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5" name="Line 1750">
          <a:extLst>
            <a:ext uri="{FF2B5EF4-FFF2-40B4-BE49-F238E27FC236}">
              <a16:creationId xmlns:a16="http://schemas.microsoft.com/office/drawing/2014/main" xmlns="" id="{6ADC4BED-952A-468E-AFB7-CC1CEC615E0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6" name="Line 1751">
          <a:extLst>
            <a:ext uri="{FF2B5EF4-FFF2-40B4-BE49-F238E27FC236}">
              <a16:creationId xmlns:a16="http://schemas.microsoft.com/office/drawing/2014/main" xmlns="" id="{414D6557-15E0-407F-98D1-25496DA468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7" name="Line 1752">
          <a:extLst>
            <a:ext uri="{FF2B5EF4-FFF2-40B4-BE49-F238E27FC236}">
              <a16:creationId xmlns:a16="http://schemas.microsoft.com/office/drawing/2014/main" xmlns="" id="{C2DC743E-87DA-4122-B5B8-54731476115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8" name="Line 1753">
          <a:extLst>
            <a:ext uri="{FF2B5EF4-FFF2-40B4-BE49-F238E27FC236}">
              <a16:creationId xmlns:a16="http://schemas.microsoft.com/office/drawing/2014/main" xmlns="" id="{B04423F9-8FBD-4F6C-8629-7F8959094EE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9" name="Line 1754">
          <a:extLst>
            <a:ext uri="{FF2B5EF4-FFF2-40B4-BE49-F238E27FC236}">
              <a16:creationId xmlns:a16="http://schemas.microsoft.com/office/drawing/2014/main" xmlns="" id="{832B771D-43CB-4D99-AB10-8B19DDFCC1E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0" name="Line 1755">
          <a:extLst>
            <a:ext uri="{FF2B5EF4-FFF2-40B4-BE49-F238E27FC236}">
              <a16:creationId xmlns:a16="http://schemas.microsoft.com/office/drawing/2014/main" xmlns="" id="{1214D9EF-501E-4516-8749-F60A613EEDC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1" name="Line 1756">
          <a:extLst>
            <a:ext uri="{FF2B5EF4-FFF2-40B4-BE49-F238E27FC236}">
              <a16:creationId xmlns:a16="http://schemas.microsoft.com/office/drawing/2014/main" xmlns="" id="{46F634C5-B098-4D73-AF23-7D96DC628F1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2" name="Line 1743">
          <a:extLst>
            <a:ext uri="{FF2B5EF4-FFF2-40B4-BE49-F238E27FC236}">
              <a16:creationId xmlns:a16="http://schemas.microsoft.com/office/drawing/2014/main" xmlns="" id="{BEE90A4A-7C7A-41A8-B5A2-41FA76E40B2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3" name="Line 1744">
          <a:extLst>
            <a:ext uri="{FF2B5EF4-FFF2-40B4-BE49-F238E27FC236}">
              <a16:creationId xmlns:a16="http://schemas.microsoft.com/office/drawing/2014/main" xmlns="" id="{A3584230-AD8F-4AEA-9992-A4F1AD04BE5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4" name="Line 1745">
          <a:extLst>
            <a:ext uri="{FF2B5EF4-FFF2-40B4-BE49-F238E27FC236}">
              <a16:creationId xmlns:a16="http://schemas.microsoft.com/office/drawing/2014/main" xmlns="" id="{F51A496A-4F73-4CC2-AE75-27F037A5DC5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5" name="Line 1746">
          <a:extLst>
            <a:ext uri="{FF2B5EF4-FFF2-40B4-BE49-F238E27FC236}">
              <a16:creationId xmlns:a16="http://schemas.microsoft.com/office/drawing/2014/main" xmlns="" id="{346C6562-5559-4682-8A23-92A272AF36D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6" name="Line 1747">
          <a:extLst>
            <a:ext uri="{FF2B5EF4-FFF2-40B4-BE49-F238E27FC236}">
              <a16:creationId xmlns:a16="http://schemas.microsoft.com/office/drawing/2014/main" xmlns="" id="{D3424CE5-341C-4FF7-92A3-1A4B2F52CD7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7" name="Line 1748">
          <a:extLst>
            <a:ext uri="{FF2B5EF4-FFF2-40B4-BE49-F238E27FC236}">
              <a16:creationId xmlns:a16="http://schemas.microsoft.com/office/drawing/2014/main" xmlns="" id="{28CE3BEF-A3DF-4289-91B8-3D8A0AFB422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8" name="Line 1749">
          <a:extLst>
            <a:ext uri="{FF2B5EF4-FFF2-40B4-BE49-F238E27FC236}">
              <a16:creationId xmlns:a16="http://schemas.microsoft.com/office/drawing/2014/main" xmlns="" id="{C465CFD2-8906-48BA-8097-D46EE276EF3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9" name="Line 1750">
          <a:extLst>
            <a:ext uri="{FF2B5EF4-FFF2-40B4-BE49-F238E27FC236}">
              <a16:creationId xmlns:a16="http://schemas.microsoft.com/office/drawing/2014/main" xmlns="" id="{3FCB2C7B-433C-4986-BADD-3D69709B630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0" name="Line 1751">
          <a:extLst>
            <a:ext uri="{FF2B5EF4-FFF2-40B4-BE49-F238E27FC236}">
              <a16:creationId xmlns:a16="http://schemas.microsoft.com/office/drawing/2014/main" xmlns="" id="{96E03E57-2621-43E6-855B-068EBF8F088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1" name="Line 1752">
          <a:extLst>
            <a:ext uri="{FF2B5EF4-FFF2-40B4-BE49-F238E27FC236}">
              <a16:creationId xmlns:a16="http://schemas.microsoft.com/office/drawing/2014/main" xmlns="" id="{DCA37F87-AD19-4404-9F55-EED476CD7F8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2" name="Line 1753">
          <a:extLst>
            <a:ext uri="{FF2B5EF4-FFF2-40B4-BE49-F238E27FC236}">
              <a16:creationId xmlns:a16="http://schemas.microsoft.com/office/drawing/2014/main" xmlns="" id="{09AF7D2E-C11F-4473-B183-72D39197428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3" name="Line 1754">
          <a:extLst>
            <a:ext uri="{FF2B5EF4-FFF2-40B4-BE49-F238E27FC236}">
              <a16:creationId xmlns:a16="http://schemas.microsoft.com/office/drawing/2014/main" xmlns="" id="{5471BC31-5D1F-435E-BC39-1C4D6FADAB4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4" name="Line 1755">
          <a:extLst>
            <a:ext uri="{FF2B5EF4-FFF2-40B4-BE49-F238E27FC236}">
              <a16:creationId xmlns:a16="http://schemas.microsoft.com/office/drawing/2014/main" xmlns="" id="{F61B5982-1CA9-4DE7-9597-F6FE0805096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5" name="Line 1756">
          <a:extLst>
            <a:ext uri="{FF2B5EF4-FFF2-40B4-BE49-F238E27FC236}">
              <a16:creationId xmlns:a16="http://schemas.microsoft.com/office/drawing/2014/main" xmlns="" id="{AFCD7F04-F555-41C9-BF31-C6D5965A374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6" name="Line 1743">
          <a:extLst>
            <a:ext uri="{FF2B5EF4-FFF2-40B4-BE49-F238E27FC236}">
              <a16:creationId xmlns:a16="http://schemas.microsoft.com/office/drawing/2014/main" xmlns="" id="{78DE82CD-BCBA-4DEA-85AC-2DE530ADA83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7" name="Line 1744">
          <a:extLst>
            <a:ext uri="{FF2B5EF4-FFF2-40B4-BE49-F238E27FC236}">
              <a16:creationId xmlns:a16="http://schemas.microsoft.com/office/drawing/2014/main" xmlns="" id="{A32379A9-061F-45AC-A2BB-05FFF8EEBCE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8" name="Line 1745">
          <a:extLst>
            <a:ext uri="{FF2B5EF4-FFF2-40B4-BE49-F238E27FC236}">
              <a16:creationId xmlns:a16="http://schemas.microsoft.com/office/drawing/2014/main" xmlns="" id="{5D9898D1-A4E2-4F90-9868-C1ED35020DA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9" name="Line 1746">
          <a:extLst>
            <a:ext uri="{FF2B5EF4-FFF2-40B4-BE49-F238E27FC236}">
              <a16:creationId xmlns:a16="http://schemas.microsoft.com/office/drawing/2014/main" xmlns="" id="{2D2B50F5-0368-4892-8CDA-9BE16BBFBFF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0" name="Line 1747">
          <a:extLst>
            <a:ext uri="{FF2B5EF4-FFF2-40B4-BE49-F238E27FC236}">
              <a16:creationId xmlns:a16="http://schemas.microsoft.com/office/drawing/2014/main" xmlns="" id="{2177CD79-4A44-4A08-9110-4F56E6357EC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1" name="Line 1748">
          <a:extLst>
            <a:ext uri="{FF2B5EF4-FFF2-40B4-BE49-F238E27FC236}">
              <a16:creationId xmlns:a16="http://schemas.microsoft.com/office/drawing/2014/main" xmlns="" id="{E8099424-4419-43C4-9010-073FBF0F41F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2" name="Line 1749">
          <a:extLst>
            <a:ext uri="{FF2B5EF4-FFF2-40B4-BE49-F238E27FC236}">
              <a16:creationId xmlns:a16="http://schemas.microsoft.com/office/drawing/2014/main" xmlns="" id="{AE220AC0-5C5C-405B-AF1E-A93D583E596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3" name="Line 1750">
          <a:extLst>
            <a:ext uri="{FF2B5EF4-FFF2-40B4-BE49-F238E27FC236}">
              <a16:creationId xmlns:a16="http://schemas.microsoft.com/office/drawing/2014/main" xmlns="" id="{CAF538BE-67A0-4FCB-AC44-F5647680395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4" name="Line 1751">
          <a:extLst>
            <a:ext uri="{FF2B5EF4-FFF2-40B4-BE49-F238E27FC236}">
              <a16:creationId xmlns:a16="http://schemas.microsoft.com/office/drawing/2014/main" xmlns="" id="{02821DE4-22AB-4B68-B903-189AF668ED0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5" name="Line 1752">
          <a:extLst>
            <a:ext uri="{FF2B5EF4-FFF2-40B4-BE49-F238E27FC236}">
              <a16:creationId xmlns:a16="http://schemas.microsoft.com/office/drawing/2014/main" xmlns="" id="{E26B7DDA-517B-4636-A9BE-08CE2A99E72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6" name="Line 1753">
          <a:extLst>
            <a:ext uri="{FF2B5EF4-FFF2-40B4-BE49-F238E27FC236}">
              <a16:creationId xmlns:a16="http://schemas.microsoft.com/office/drawing/2014/main" xmlns="" id="{DEC696C7-4164-4EF1-BE55-AA0876B8B20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7" name="Line 1754">
          <a:extLst>
            <a:ext uri="{FF2B5EF4-FFF2-40B4-BE49-F238E27FC236}">
              <a16:creationId xmlns:a16="http://schemas.microsoft.com/office/drawing/2014/main" xmlns="" id="{19228F36-D699-46B4-998C-BCF9F0CAAD6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8" name="Line 1755">
          <a:extLst>
            <a:ext uri="{FF2B5EF4-FFF2-40B4-BE49-F238E27FC236}">
              <a16:creationId xmlns:a16="http://schemas.microsoft.com/office/drawing/2014/main" xmlns="" id="{0A7D5D07-2D53-425B-9354-0E96F063DE2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9" name="Line 1756">
          <a:extLst>
            <a:ext uri="{FF2B5EF4-FFF2-40B4-BE49-F238E27FC236}">
              <a16:creationId xmlns:a16="http://schemas.microsoft.com/office/drawing/2014/main" xmlns="" id="{397A2AD8-B227-41E6-A578-CB2240C1097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0" name="Line 9790">
          <a:extLst>
            <a:ext uri="{FF2B5EF4-FFF2-40B4-BE49-F238E27FC236}">
              <a16:creationId xmlns:a16="http://schemas.microsoft.com/office/drawing/2014/main" xmlns="" id="{15B54DC8-640A-4F10-B4A0-B3A265CA038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1" name="Line 9791">
          <a:extLst>
            <a:ext uri="{FF2B5EF4-FFF2-40B4-BE49-F238E27FC236}">
              <a16:creationId xmlns:a16="http://schemas.microsoft.com/office/drawing/2014/main" xmlns="" id="{EFCD7EEB-6523-4680-AE5A-011E821C5A0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2" name="Line 9792">
          <a:extLst>
            <a:ext uri="{FF2B5EF4-FFF2-40B4-BE49-F238E27FC236}">
              <a16:creationId xmlns:a16="http://schemas.microsoft.com/office/drawing/2014/main" xmlns="" id="{F6746F26-05F0-46B3-A73A-5E877DB721B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3" name="Line 9793">
          <a:extLst>
            <a:ext uri="{FF2B5EF4-FFF2-40B4-BE49-F238E27FC236}">
              <a16:creationId xmlns:a16="http://schemas.microsoft.com/office/drawing/2014/main" xmlns="" id="{49075A17-4D38-4E90-B130-FAEACD9BC1D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4" name="Line 9794">
          <a:extLst>
            <a:ext uri="{FF2B5EF4-FFF2-40B4-BE49-F238E27FC236}">
              <a16:creationId xmlns:a16="http://schemas.microsoft.com/office/drawing/2014/main" xmlns="" id="{EE3D80DD-4A67-4CEA-B61D-726A47ADDA4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5" name="Line 9795">
          <a:extLst>
            <a:ext uri="{FF2B5EF4-FFF2-40B4-BE49-F238E27FC236}">
              <a16:creationId xmlns:a16="http://schemas.microsoft.com/office/drawing/2014/main" xmlns="" id="{CDF9128A-AB5F-46F5-B70A-CAC041BE86A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6" name="Line 9796">
          <a:extLst>
            <a:ext uri="{FF2B5EF4-FFF2-40B4-BE49-F238E27FC236}">
              <a16:creationId xmlns:a16="http://schemas.microsoft.com/office/drawing/2014/main" xmlns="" id="{BFF9F9DE-D869-4778-B090-87D14E10B2F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7" name="Line 9797">
          <a:extLst>
            <a:ext uri="{FF2B5EF4-FFF2-40B4-BE49-F238E27FC236}">
              <a16:creationId xmlns:a16="http://schemas.microsoft.com/office/drawing/2014/main" xmlns="" id="{B7FBC21F-6449-475C-B449-7318692255C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8" name="Line 9798">
          <a:extLst>
            <a:ext uri="{FF2B5EF4-FFF2-40B4-BE49-F238E27FC236}">
              <a16:creationId xmlns:a16="http://schemas.microsoft.com/office/drawing/2014/main" xmlns="" id="{4604CE99-A45D-49B3-9553-FD9D9FE26C5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9" name="Line 9799">
          <a:extLst>
            <a:ext uri="{FF2B5EF4-FFF2-40B4-BE49-F238E27FC236}">
              <a16:creationId xmlns:a16="http://schemas.microsoft.com/office/drawing/2014/main" xmlns="" id="{FC67263A-A1A0-4B42-9752-FE677843FFB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0" name="Line 9800">
          <a:extLst>
            <a:ext uri="{FF2B5EF4-FFF2-40B4-BE49-F238E27FC236}">
              <a16:creationId xmlns:a16="http://schemas.microsoft.com/office/drawing/2014/main" xmlns="" id="{E4D250E8-54B9-4F4D-B825-2C11B326384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1" name="Line 9801">
          <a:extLst>
            <a:ext uri="{FF2B5EF4-FFF2-40B4-BE49-F238E27FC236}">
              <a16:creationId xmlns:a16="http://schemas.microsoft.com/office/drawing/2014/main" xmlns="" id="{B742CF00-9B5D-46DD-80EC-94B8998F4E4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2" name="Line 9802">
          <a:extLst>
            <a:ext uri="{FF2B5EF4-FFF2-40B4-BE49-F238E27FC236}">
              <a16:creationId xmlns:a16="http://schemas.microsoft.com/office/drawing/2014/main" xmlns="" id="{1EAC7174-F650-4BD7-9165-17D56D94046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3" name="Line 9803">
          <a:extLst>
            <a:ext uri="{FF2B5EF4-FFF2-40B4-BE49-F238E27FC236}">
              <a16:creationId xmlns:a16="http://schemas.microsoft.com/office/drawing/2014/main" xmlns="" id="{EE440414-7EBA-49EC-A915-E97A5DE9750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4" name="Line 167286">
          <a:extLst>
            <a:ext uri="{FF2B5EF4-FFF2-40B4-BE49-F238E27FC236}">
              <a16:creationId xmlns:a16="http://schemas.microsoft.com/office/drawing/2014/main" xmlns="" id="{E1D0037C-13D3-48FB-B5FD-9B903B91834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5" name="Line 167287">
          <a:extLst>
            <a:ext uri="{FF2B5EF4-FFF2-40B4-BE49-F238E27FC236}">
              <a16:creationId xmlns:a16="http://schemas.microsoft.com/office/drawing/2014/main" xmlns="" id="{E1B2AD63-CCA2-4603-BF61-52E82D0229B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6" name="Line 167288">
          <a:extLst>
            <a:ext uri="{FF2B5EF4-FFF2-40B4-BE49-F238E27FC236}">
              <a16:creationId xmlns:a16="http://schemas.microsoft.com/office/drawing/2014/main" xmlns="" id="{5571B19B-2784-401B-B968-D7299A2BE76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7" name="Line 167289">
          <a:extLst>
            <a:ext uri="{FF2B5EF4-FFF2-40B4-BE49-F238E27FC236}">
              <a16:creationId xmlns:a16="http://schemas.microsoft.com/office/drawing/2014/main" xmlns="" id="{1917C0AE-8C1F-4BC2-B087-0B6012448B7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8" name="Line 167290">
          <a:extLst>
            <a:ext uri="{FF2B5EF4-FFF2-40B4-BE49-F238E27FC236}">
              <a16:creationId xmlns:a16="http://schemas.microsoft.com/office/drawing/2014/main" xmlns="" id="{D5C90395-C983-4805-A8F3-BC12F999E91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9" name="Line 167291">
          <a:extLst>
            <a:ext uri="{FF2B5EF4-FFF2-40B4-BE49-F238E27FC236}">
              <a16:creationId xmlns:a16="http://schemas.microsoft.com/office/drawing/2014/main" xmlns="" id="{702BB416-4894-431D-A47F-091B4E94062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0" name="Line 167292">
          <a:extLst>
            <a:ext uri="{FF2B5EF4-FFF2-40B4-BE49-F238E27FC236}">
              <a16:creationId xmlns:a16="http://schemas.microsoft.com/office/drawing/2014/main" xmlns="" id="{81B11E23-CDDA-44C3-B1C6-C4D364200E3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1" name="Line 167293">
          <a:extLst>
            <a:ext uri="{FF2B5EF4-FFF2-40B4-BE49-F238E27FC236}">
              <a16:creationId xmlns:a16="http://schemas.microsoft.com/office/drawing/2014/main" xmlns="" id="{49831B1E-500D-4E29-A314-E022A18DCE8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2" name="Line 167294">
          <a:extLst>
            <a:ext uri="{FF2B5EF4-FFF2-40B4-BE49-F238E27FC236}">
              <a16:creationId xmlns:a16="http://schemas.microsoft.com/office/drawing/2014/main" xmlns="" id="{62C3413C-A667-452D-91A4-A7E9A63638B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3" name="Line 167295">
          <a:extLst>
            <a:ext uri="{FF2B5EF4-FFF2-40B4-BE49-F238E27FC236}">
              <a16:creationId xmlns:a16="http://schemas.microsoft.com/office/drawing/2014/main" xmlns="" id="{1FBBCC97-B0CE-42C2-874E-DAF9E8307EE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4" name="Line 167296">
          <a:extLst>
            <a:ext uri="{FF2B5EF4-FFF2-40B4-BE49-F238E27FC236}">
              <a16:creationId xmlns:a16="http://schemas.microsoft.com/office/drawing/2014/main" xmlns="" id="{DD8B467C-2705-4A1C-B5B9-4DFDD06A56F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5" name="Line 167297">
          <a:extLst>
            <a:ext uri="{FF2B5EF4-FFF2-40B4-BE49-F238E27FC236}">
              <a16:creationId xmlns:a16="http://schemas.microsoft.com/office/drawing/2014/main" xmlns="" id="{6BD9C9F0-B697-48C8-AD90-50638A74C14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6" name="Line 167298">
          <a:extLst>
            <a:ext uri="{FF2B5EF4-FFF2-40B4-BE49-F238E27FC236}">
              <a16:creationId xmlns:a16="http://schemas.microsoft.com/office/drawing/2014/main" xmlns="" id="{1D4B9B24-C08B-4997-8BA3-7C9D517152A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7" name="Line 167299">
          <a:extLst>
            <a:ext uri="{FF2B5EF4-FFF2-40B4-BE49-F238E27FC236}">
              <a16:creationId xmlns:a16="http://schemas.microsoft.com/office/drawing/2014/main" xmlns="" id="{0B8499A1-DCF0-444B-B491-CDBDF299EB1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8" name="Line 167300">
          <a:extLst>
            <a:ext uri="{FF2B5EF4-FFF2-40B4-BE49-F238E27FC236}">
              <a16:creationId xmlns:a16="http://schemas.microsoft.com/office/drawing/2014/main" xmlns="" id="{1D7B8382-E60E-4C64-99C2-0CF92EC92B5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9" name="Line 167301">
          <a:extLst>
            <a:ext uri="{FF2B5EF4-FFF2-40B4-BE49-F238E27FC236}">
              <a16:creationId xmlns:a16="http://schemas.microsoft.com/office/drawing/2014/main" xmlns="" id="{A97E8FF5-2451-4F0D-AF40-F871E28CFC7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0" name="Line 167302">
          <a:extLst>
            <a:ext uri="{FF2B5EF4-FFF2-40B4-BE49-F238E27FC236}">
              <a16:creationId xmlns:a16="http://schemas.microsoft.com/office/drawing/2014/main" xmlns="" id="{F7E863FD-DB0E-4DBA-952D-1D99A4BCA87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1" name="Line 167303">
          <a:extLst>
            <a:ext uri="{FF2B5EF4-FFF2-40B4-BE49-F238E27FC236}">
              <a16:creationId xmlns:a16="http://schemas.microsoft.com/office/drawing/2014/main" xmlns="" id="{E6378D04-3D37-4B03-839C-185D7211965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2" name="Line 167304">
          <a:extLst>
            <a:ext uri="{FF2B5EF4-FFF2-40B4-BE49-F238E27FC236}">
              <a16:creationId xmlns:a16="http://schemas.microsoft.com/office/drawing/2014/main" xmlns="" id="{8500245F-72B4-497B-9845-45AFC2F872B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3" name="Line 167305">
          <a:extLst>
            <a:ext uri="{FF2B5EF4-FFF2-40B4-BE49-F238E27FC236}">
              <a16:creationId xmlns:a16="http://schemas.microsoft.com/office/drawing/2014/main" xmlns="" id="{FC7E1770-E859-4BB6-BA5E-06EE1AD636A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4" name="Line 167306">
          <a:extLst>
            <a:ext uri="{FF2B5EF4-FFF2-40B4-BE49-F238E27FC236}">
              <a16:creationId xmlns:a16="http://schemas.microsoft.com/office/drawing/2014/main" xmlns="" id="{1D10D80F-6B4A-4683-A735-9FA434ABAE2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5" name="Line 167307">
          <a:extLst>
            <a:ext uri="{FF2B5EF4-FFF2-40B4-BE49-F238E27FC236}">
              <a16:creationId xmlns:a16="http://schemas.microsoft.com/office/drawing/2014/main" xmlns="" id="{FB0162DA-BEE8-42E9-B1DA-B869B21BDCF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6" name="Line 167308">
          <a:extLst>
            <a:ext uri="{FF2B5EF4-FFF2-40B4-BE49-F238E27FC236}">
              <a16:creationId xmlns:a16="http://schemas.microsoft.com/office/drawing/2014/main" xmlns="" id="{BD307255-17DD-48C5-BD25-82F7D894BE3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7" name="Line 167309">
          <a:extLst>
            <a:ext uri="{FF2B5EF4-FFF2-40B4-BE49-F238E27FC236}">
              <a16:creationId xmlns:a16="http://schemas.microsoft.com/office/drawing/2014/main" xmlns="" id="{DD751E2A-0FA3-4C75-9CAE-5A285014777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8" name="Line 167310">
          <a:extLst>
            <a:ext uri="{FF2B5EF4-FFF2-40B4-BE49-F238E27FC236}">
              <a16:creationId xmlns:a16="http://schemas.microsoft.com/office/drawing/2014/main" xmlns="" id="{0233D4DC-2FF0-4700-9225-4633A977AE6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9" name="Line 167311">
          <a:extLst>
            <a:ext uri="{FF2B5EF4-FFF2-40B4-BE49-F238E27FC236}">
              <a16:creationId xmlns:a16="http://schemas.microsoft.com/office/drawing/2014/main" xmlns="" id="{C25EDB06-E494-424E-9DBB-1EB7CCC2011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0" name="Line 167312">
          <a:extLst>
            <a:ext uri="{FF2B5EF4-FFF2-40B4-BE49-F238E27FC236}">
              <a16:creationId xmlns:a16="http://schemas.microsoft.com/office/drawing/2014/main" xmlns="" id="{FF9886D1-C8AA-4963-9F1F-7C5A8D2A15F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1" name="Line 167313">
          <a:extLst>
            <a:ext uri="{FF2B5EF4-FFF2-40B4-BE49-F238E27FC236}">
              <a16:creationId xmlns:a16="http://schemas.microsoft.com/office/drawing/2014/main" xmlns="" id="{3EC855C9-E708-442F-9B8F-97480392AE0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2" name="Line 167314">
          <a:extLst>
            <a:ext uri="{FF2B5EF4-FFF2-40B4-BE49-F238E27FC236}">
              <a16:creationId xmlns:a16="http://schemas.microsoft.com/office/drawing/2014/main" xmlns="" id="{B2FEFD7F-EDCA-4B26-92C9-7E8661C0404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3" name="Line 167315">
          <a:extLst>
            <a:ext uri="{FF2B5EF4-FFF2-40B4-BE49-F238E27FC236}">
              <a16:creationId xmlns:a16="http://schemas.microsoft.com/office/drawing/2014/main" xmlns="" id="{5EECBFFE-AF51-435D-A930-02DD321D7C5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4" name="Line 167316">
          <a:extLst>
            <a:ext uri="{FF2B5EF4-FFF2-40B4-BE49-F238E27FC236}">
              <a16:creationId xmlns:a16="http://schemas.microsoft.com/office/drawing/2014/main" xmlns="" id="{20C15817-552B-4834-88D4-6CC5CB5A901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5" name="Line 167317">
          <a:extLst>
            <a:ext uri="{FF2B5EF4-FFF2-40B4-BE49-F238E27FC236}">
              <a16:creationId xmlns:a16="http://schemas.microsoft.com/office/drawing/2014/main" xmlns="" id="{9A7637C3-54EF-4DEF-807B-AF2990920D4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6" name="Line 167318">
          <a:extLst>
            <a:ext uri="{FF2B5EF4-FFF2-40B4-BE49-F238E27FC236}">
              <a16:creationId xmlns:a16="http://schemas.microsoft.com/office/drawing/2014/main" xmlns="" id="{945231B1-5A61-4D97-B6EE-54D635FC0D8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7" name="Line 167319">
          <a:extLst>
            <a:ext uri="{FF2B5EF4-FFF2-40B4-BE49-F238E27FC236}">
              <a16:creationId xmlns:a16="http://schemas.microsoft.com/office/drawing/2014/main" xmlns="" id="{D9A57142-BB4F-40C3-B983-B025CA5DA5C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8" name="Line 167320">
          <a:extLst>
            <a:ext uri="{FF2B5EF4-FFF2-40B4-BE49-F238E27FC236}">
              <a16:creationId xmlns:a16="http://schemas.microsoft.com/office/drawing/2014/main" xmlns="" id="{3D4E92C5-06F9-4ACD-AB40-DAE84F446CE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9" name="Line 167321">
          <a:extLst>
            <a:ext uri="{FF2B5EF4-FFF2-40B4-BE49-F238E27FC236}">
              <a16:creationId xmlns:a16="http://schemas.microsoft.com/office/drawing/2014/main" xmlns="" id="{217444E8-4B0B-445C-A181-294B60CE90C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0" name="Line 167322">
          <a:extLst>
            <a:ext uri="{FF2B5EF4-FFF2-40B4-BE49-F238E27FC236}">
              <a16:creationId xmlns:a16="http://schemas.microsoft.com/office/drawing/2014/main" xmlns="" id="{558CF121-4DBB-4BBB-B894-0B7595F6E4C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1" name="Line 167323">
          <a:extLst>
            <a:ext uri="{FF2B5EF4-FFF2-40B4-BE49-F238E27FC236}">
              <a16:creationId xmlns:a16="http://schemas.microsoft.com/office/drawing/2014/main" xmlns="" id="{8E2CD9D4-32A2-4742-A501-F9043B05703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2" name="Line 167324">
          <a:extLst>
            <a:ext uri="{FF2B5EF4-FFF2-40B4-BE49-F238E27FC236}">
              <a16:creationId xmlns:a16="http://schemas.microsoft.com/office/drawing/2014/main" xmlns="" id="{8784FB10-8B0C-454D-B90E-F3CA51B865C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3" name="Line 167325">
          <a:extLst>
            <a:ext uri="{FF2B5EF4-FFF2-40B4-BE49-F238E27FC236}">
              <a16:creationId xmlns:a16="http://schemas.microsoft.com/office/drawing/2014/main" xmlns="" id="{CE491B58-EBDB-40EB-9A42-43897B06226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4" name="Line 167326">
          <a:extLst>
            <a:ext uri="{FF2B5EF4-FFF2-40B4-BE49-F238E27FC236}">
              <a16:creationId xmlns:a16="http://schemas.microsoft.com/office/drawing/2014/main" xmlns="" id="{1F4FA695-9FC6-4F4F-8547-D1946713028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5" name="Line 167327">
          <a:extLst>
            <a:ext uri="{FF2B5EF4-FFF2-40B4-BE49-F238E27FC236}">
              <a16:creationId xmlns:a16="http://schemas.microsoft.com/office/drawing/2014/main" xmlns="" id="{E6E2ED24-9511-433D-A022-2C32E4CE054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6" name="Line 1743">
          <a:extLst>
            <a:ext uri="{FF2B5EF4-FFF2-40B4-BE49-F238E27FC236}">
              <a16:creationId xmlns:a16="http://schemas.microsoft.com/office/drawing/2014/main" xmlns="" id="{0876B461-BADC-45E3-9F9F-785C630AC87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7" name="Line 1744">
          <a:extLst>
            <a:ext uri="{FF2B5EF4-FFF2-40B4-BE49-F238E27FC236}">
              <a16:creationId xmlns:a16="http://schemas.microsoft.com/office/drawing/2014/main" xmlns="" id="{574B2488-4898-4BE1-8C97-EF1ACC82742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8" name="Line 1745">
          <a:extLst>
            <a:ext uri="{FF2B5EF4-FFF2-40B4-BE49-F238E27FC236}">
              <a16:creationId xmlns:a16="http://schemas.microsoft.com/office/drawing/2014/main" xmlns="" id="{5CC98CEF-4FF3-4F7A-A56B-4479F2AE294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9" name="Line 1746">
          <a:extLst>
            <a:ext uri="{FF2B5EF4-FFF2-40B4-BE49-F238E27FC236}">
              <a16:creationId xmlns:a16="http://schemas.microsoft.com/office/drawing/2014/main" xmlns="" id="{BDFFFB79-368A-4C97-B446-3BF03B1E75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0" name="Line 1747">
          <a:extLst>
            <a:ext uri="{FF2B5EF4-FFF2-40B4-BE49-F238E27FC236}">
              <a16:creationId xmlns:a16="http://schemas.microsoft.com/office/drawing/2014/main" xmlns="" id="{E24B4B31-975C-4583-B49F-C6C74B0D072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1" name="Line 1748">
          <a:extLst>
            <a:ext uri="{FF2B5EF4-FFF2-40B4-BE49-F238E27FC236}">
              <a16:creationId xmlns:a16="http://schemas.microsoft.com/office/drawing/2014/main" xmlns="" id="{45C68018-9517-4785-9529-39B0509EA0D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2" name="Line 1749">
          <a:extLst>
            <a:ext uri="{FF2B5EF4-FFF2-40B4-BE49-F238E27FC236}">
              <a16:creationId xmlns:a16="http://schemas.microsoft.com/office/drawing/2014/main" xmlns="" id="{B95B0768-183B-4B21-8FFD-9F90FC15FEF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3" name="Line 1750">
          <a:extLst>
            <a:ext uri="{FF2B5EF4-FFF2-40B4-BE49-F238E27FC236}">
              <a16:creationId xmlns:a16="http://schemas.microsoft.com/office/drawing/2014/main" xmlns="" id="{3DC0DD5E-A18E-481A-897B-88BA9CEB18B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4" name="Line 1751">
          <a:extLst>
            <a:ext uri="{FF2B5EF4-FFF2-40B4-BE49-F238E27FC236}">
              <a16:creationId xmlns:a16="http://schemas.microsoft.com/office/drawing/2014/main" xmlns="" id="{4EF475D6-0521-4BF2-8292-E4144B143DD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5" name="Line 1752">
          <a:extLst>
            <a:ext uri="{FF2B5EF4-FFF2-40B4-BE49-F238E27FC236}">
              <a16:creationId xmlns:a16="http://schemas.microsoft.com/office/drawing/2014/main" xmlns="" id="{9E5BFD06-80C6-45A1-8A6B-6DA3A587FCB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6" name="Line 1753">
          <a:extLst>
            <a:ext uri="{FF2B5EF4-FFF2-40B4-BE49-F238E27FC236}">
              <a16:creationId xmlns:a16="http://schemas.microsoft.com/office/drawing/2014/main" xmlns="" id="{DD86667F-DAE4-442F-974F-558D51F1C06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7" name="Line 1754">
          <a:extLst>
            <a:ext uri="{FF2B5EF4-FFF2-40B4-BE49-F238E27FC236}">
              <a16:creationId xmlns:a16="http://schemas.microsoft.com/office/drawing/2014/main" xmlns="" id="{43ACDA52-1006-4B83-878D-4B909F5BE14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8" name="Line 1755">
          <a:extLst>
            <a:ext uri="{FF2B5EF4-FFF2-40B4-BE49-F238E27FC236}">
              <a16:creationId xmlns:a16="http://schemas.microsoft.com/office/drawing/2014/main" xmlns="" id="{74996A8A-533C-424F-8E96-AA52EE7EAF3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9" name="Line 1756">
          <a:extLst>
            <a:ext uri="{FF2B5EF4-FFF2-40B4-BE49-F238E27FC236}">
              <a16:creationId xmlns:a16="http://schemas.microsoft.com/office/drawing/2014/main" xmlns="" id="{5263EBBD-F943-4004-8A89-0DEED29D948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0" name="Line 9790">
          <a:extLst>
            <a:ext uri="{FF2B5EF4-FFF2-40B4-BE49-F238E27FC236}">
              <a16:creationId xmlns:a16="http://schemas.microsoft.com/office/drawing/2014/main" xmlns="" id="{8C9541B5-840F-45C9-8A0D-CBAF51E3EC5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1" name="Line 9791">
          <a:extLst>
            <a:ext uri="{FF2B5EF4-FFF2-40B4-BE49-F238E27FC236}">
              <a16:creationId xmlns:a16="http://schemas.microsoft.com/office/drawing/2014/main" xmlns="" id="{DDB464DE-7E28-426B-B17B-4B3995863AE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2" name="Line 9792">
          <a:extLst>
            <a:ext uri="{FF2B5EF4-FFF2-40B4-BE49-F238E27FC236}">
              <a16:creationId xmlns:a16="http://schemas.microsoft.com/office/drawing/2014/main" xmlns="" id="{9EAF5410-0A89-4482-B2B3-EAAAD25E8B4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3" name="Line 9793">
          <a:extLst>
            <a:ext uri="{FF2B5EF4-FFF2-40B4-BE49-F238E27FC236}">
              <a16:creationId xmlns:a16="http://schemas.microsoft.com/office/drawing/2014/main" xmlns="" id="{45DE569D-2912-490B-8612-8A741DE4C15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4" name="Line 9794">
          <a:extLst>
            <a:ext uri="{FF2B5EF4-FFF2-40B4-BE49-F238E27FC236}">
              <a16:creationId xmlns:a16="http://schemas.microsoft.com/office/drawing/2014/main" xmlns="" id="{34D00EEC-B017-45F1-955C-0A9FB3740C9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5" name="Line 9795">
          <a:extLst>
            <a:ext uri="{FF2B5EF4-FFF2-40B4-BE49-F238E27FC236}">
              <a16:creationId xmlns:a16="http://schemas.microsoft.com/office/drawing/2014/main" xmlns="" id="{51F03C58-8BAA-4641-82A1-B6E5FD9C8E9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6" name="Line 9796">
          <a:extLst>
            <a:ext uri="{FF2B5EF4-FFF2-40B4-BE49-F238E27FC236}">
              <a16:creationId xmlns:a16="http://schemas.microsoft.com/office/drawing/2014/main" xmlns="" id="{F7F8EE8B-278F-48A0-976F-DF88B0BA1C4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7" name="Line 9797">
          <a:extLst>
            <a:ext uri="{FF2B5EF4-FFF2-40B4-BE49-F238E27FC236}">
              <a16:creationId xmlns:a16="http://schemas.microsoft.com/office/drawing/2014/main" xmlns="" id="{5F466C7E-455E-4605-BF91-9E1A97BCB37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8" name="Line 9798">
          <a:extLst>
            <a:ext uri="{FF2B5EF4-FFF2-40B4-BE49-F238E27FC236}">
              <a16:creationId xmlns:a16="http://schemas.microsoft.com/office/drawing/2014/main" xmlns="" id="{D9C332D0-4EBE-4B1A-8BD8-E2C9E1E678E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9" name="Line 9799">
          <a:extLst>
            <a:ext uri="{FF2B5EF4-FFF2-40B4-BE49-F238E27FC236}">
              <a16:creationId xmlns:a16="http://schemas.microsoft.com/office/drawing/2014/main" xmlns="" id="{CF68E23F-23D2-4E86-B40B-7A047D5D400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0" name="Line 9800">
          <a:extLst>
            <a:ext uri="{FF2B5EF4-FFF2-40B4-BE49-F238E27FC236}">
              <a16:creationId xmlns:a16="http://schemas.microsoft.com/office/drawing/2014/main" xmlns="" id="{7BCB765B-1B5D-42BF-A7B6-2B82C6852D0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1" name="Line 9801">
          <a:extLst>
            <a:ext uri="{FF2B5EF4-FFF2-40B4-BE49-F238E27FC236}">
              <a16:creationId xmlns:a16="http://schemas.microsoft.com/office/drawing/2014/main" xmlns="" id="{54D67312-18BF-404E-AB82-8A5FF76EA43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2" name="Line 9802">
          <a:extLst>
            <a:ext uri="{FF2B5EF4-FFF2-40B4-BE49-F238E27FC236}">
              <a16:creationId xmlns:a16="http://schemas.microsoft.com/office/drawing/2014/main" xmlns="" id="{347312EE-97E3-40D1-8832-1E2D7A31925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3" name="Line 9803">
          <a:extLst>
            <a:ext uri="{FF2B5EF4-FFF2-40B4-BE49-F238E27FC236}">
              <a16:creationId xmlns:a16="http://schemas.microsoft.com/office/drawing/2014/main" xmlns="" id="{7FFC28C4-C2E7-4C6D-A251-FB220D2FFE7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4" name="Line 167286">
          <a:extLst>
            <a:ext uri="{FF2B5EF4-FFF2-40B4-BE49-F238E27FC236}">
              <a16:creationId xmlns:a16="http://schemas.microsoft.com/office/drawing/2014/main" xmlns="" id="{65EF218A-25A6-4DEA-80E4-2202C44315E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5" name="Line 167287">
          <a:extLst>
            <a:ext uri="{FF2B5EF4-FFF2-40B4-BE49-F238E27FC236}">
              <a16:creationId xmlns:a16="http://schemas.microsoft.com/office/drawing/2014/main" xmlns="" id="{DFABA09D-004D-485F-B024-0385801BFB9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6" name="Line 167288">
          <a:extLst>
            <a:ext uri="{FF2B5EF4-FFF2-40B4-BE49-F238E27FC236}">
              <a16:creationId xmlns:a16="http://schemas.microsoft.com/office/drawing/2014/main" xmlns="" id="{999A91E2-6A81-41EF-9753-1D0FF527FD6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7" name="Line 167289">
          <a:extLst>
            <a:ext uri="{FF2B5EF4-FFF2-40B4-BE49-F238E27FC236}">
              <a16:creationId xmlns:a16="http://schemas.microsoft.com/office/drawing/2014/main" xmlns="" id="{F6631F85-29A2-4D46-B912-5DC97F02A8C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8" name="Line 167290">
          <a:extLst>
            <a:ext uri="{FF2B5EF4-FFF2-40B4-BE49-F238E27FC236}">
              <a16:creationId xmlns:a16="http://schemas.microsoft.com/office/drawing/2014/main" xmlns="" id="{F161D8B4-D1CC-44E0-BA9C-62FCAE61BE9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9" name="Line 167291">
          <a:extLst>
            <a:ext uri="{FF2B5EF4-FFF2-40B4-BE49-F238E27FC236}">
              <a16:creationId xmlns:a16="http://schemas.microsoft.com/office/drawing/2014/main" xmlns="" id="{4272956B-A452-404E-8B68-7CFB8C5030D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0" name="Line 167292">
          <a:extLst>
            <a:ext uri="{FF2B5EF4-FFF2-40B4-BE49-F238E27FC236}">
              <a16:creationId xmlns:a16="http://schemas.microsoft.com/office/drawing/2014/main" xmlns="" id="{BB4F13C2-42C8-426B-8A91-7DF0C2C30FC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1" name="Line 167293">
          <a:extLst>
            <a:ext uri="{FF2B5EF4-FFF2-40B4-BE49-F238E27FC236}">
              <a16:creationId xmlns:a16="http://schemas.microsoft.com/office/drawing/2014/main" xmlns="" id="{E319C8CA-0C9D-41C9-A88B-1742C2BA6DC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2" name="Line 167294">
          <a:extLst>
            <a:ext uri="{FF2B5EF4-FFF2-40B4-BE49-F238E27FC236}">
              <a16:creationId xmlns:a16="http://schemas.microsoft.com/office/drawing/2014/main" xmlns="" id="{34E9878A-41F9-444D-9A5B-1265ED8262E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3" name="Line 167295">
          <a:extLst>
            <a:ext uri="{FF2B5EF4-FFF2-40B4-BE49-F238E27FC236}">
              <a16:creationId xmlns:a16="http://schemas.microsoft.com/office/drawing/2014/main" xmlns="" id="{B15AE7EA-52D4-43B0-87D3-33090AD498E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4" name="Line 167296">
          <a:extLst>
            <a:ext uri="{FF2B5EF4-FFF2-40B4-BE49-F238E27FC236}">
              <a16:creationId xmlns:a16="http://schemas.microsoft.com/office/drawing/2014/main" xmlns="" id="{8E7EC921-235C-4D7B-A52E-68A062593E3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5" name="Line 167297">
          <a:extLst>
            <a:ext uri="{FF2B5EF4-FFF2-40B4-BE49-F238E27FC236}">
              <a16:creationId xmlns:a16="http://schemas.microsoft.com/office/drawing/2014/main" xmlns="" id="{5FC00424-73D9-43C8-B137-8CB87CBE6E6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6" name="Line 167298">
          <a:extLst>
            <a:ext uri="{FF2B5EF4-FFF2-40B4-BE49-F238E27FC236}">
              <a16:creationId xmlns:a16="http://schemas.microsoft.com/office/drawing/2014/main" xmlns="" id="{094D06CA-A19B-4F38-9F6B-2681E95BCAA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7" name="Line 167299">
          <a:extLst>
            <a:ext uri="{FF2B5EF4-FFF2-40B4-BE49-F238E27FC236}">
              <a16:creationId xmlns:a16="http://schemas.microsoft.com/office/drawing/2014/main" xmlns="" id="{4261020A-14EC-4EE6-BE34-6EE354BB927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8" name="Line 167300">
          <a:extLst>
            <a:ext uri="{FF2B5EF4-FFF2-40B4-BE49-F238E27FC236}">
              <a16:creationId xmlns:a16="http://schemas.microsoft.com/office/drawing/2014/main" xmlns="" id="{DBD6BC07-FC08-4BDC-8D1A-5B4CCCB89AF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9" name="Line 167301">
          <a:extLst>
            <a:ext uri="{FF2B5EF4-FFF2-40B4-BE49-F238E27FC236}">
              <a16:creationId xmlns:a16="http://schemas.microsoft.com/office/drawing/2014/main" xmlns="" id="{F16005A8-7C1A-4FA5-AA0E-AB6D7A39223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0" name="Line 167302">
          <a:extLst>
            <a:ext uri="{FF2B5EF4-FFF2-40B4-BE49-F238E27FC236}">
              <a16:creationId xmlns:a16="http://schemas.microsoft.com/office/drawing/2014/main" xmlns="" id="{FB96AE3F-1EF2-4054-AC65-15EA856C550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1" name="Line 167303">
          <a:extLst>
            <a:ext uri="{FF2B5EF4-FFF2-40B4-BE49-F238E27FC236}">
              <a16:creationId xmlns:a16="http://schemas.microsoft.com/office/drawing/2014/main" xmlns="" id="{CCE35B80-924D-47D9-869A-D69D98F9584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2" name="Line 167304">
          <a:extLst>
            <a:ext uri="{FF2B5EF4-FFF2-40B4-BE49-F238E27FC236}">
              <a16:creationId xmlns:a16="http://schemas.microsoft.com/office/drawing/2014/main" xmlns="" id="{EE18C19A-CA57-4168-AC99-BCACCF9AB1C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3" name="Line 167305">
          <a:extLst>
            <a:ext uri="{FF2B5EF4-FFF2-40B4-BE49-F238E27FC236}">
              <a16:creationId xmlns:a16="http://schemas.microsoft.com/office/drawing/2014/main" xmlns="" id="{1E5C0579-BBEB-4A42-87E3-319C901C3DF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4" name="Line 167306">
          <a:extLst>
            <a:ext uri="{FF2B5EF4-FFF2-40B4-BE49-F238E27FC236}">
              <a16:creationId xmlns:a16="http://schemas.microsoft.com/office/drawing/2014/main" xmlns="" id="{90CB96B8-65FB-4C26-BEC3-9773E26A9D5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5" name="Line 167307">
          <a:extLst>
            <a:ext uri="{FF2B5EF4-FFF2-40B4-BE49-F238E27FC236}">
              <a16:creationId xmlns:a16="http://schemas.microsoft.com/office/drawing/2014/main" xmlns="" id="{A2E0708A-3207-4830-8117-17F522D6921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6" name="Line 167308">
          <a:extLst>
            <a:ext uri="{FF2B5EF4-FFF2-40B4-BE49-F238E27FC236}">
              <a16:creationId xmlns:a16="http://schemas.microsoft.com/office/drawing/2014/main" xmlns="" id="{4D6F4C8E-B477-4C12-A500-8DB17ECF17D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7" name="Line 167309">
          <a:extLst>
            <a:ext uri="{FF2B5EF4-FFF2-40B4-BE49-F238E27FC236}">
              <a16:creationId xmlns:a16="http://schemas.microsoft.com/office/drawing/2014/main" xmlns="" id="{87531E11-27E5-424C-A2F9-8F8D693B97E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8" name="Line 167310">
          <a:extLst>
            <a:ext uri="{FF2B5EF4-FFF2-40B4-BE49-F238E27FC236}">
              <a16:creationId xmlns:a16="http://schemas.microsoft.com/office/drawing/2014/main" xmlns="" id="{D20DC9BC-A604-4B82-9635-74AA84AB1C5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9" name="Line 167311">
          <a:extLst>
            <a:ext uri="{FF2B5EF4-FFF2-40B4-BE49-F238E27FC236}">
              <a16:creationId xmlns:a16="http://schemas.microsoft.com/office/drawing/2014/main" xmlns="" id="{469A1EF2-8194-4F66-AE94-35DFF07B0D1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0" name="Line 167312">
          <a:extLst>
            <a:ext uri="{FF2B5EF4-FFF2-40B4-BE49-F238E27FC236}">
              <a16:creationId xmlns:a16="http://schemas.microsoft.com/office/drawing/2014/main" xmlns="" id="{49C6E974-66D2-40F2-82EB-E733853912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1" name="Line 167313">
          <a:extLst>
            <a:ext uri="{FF2B5EF4-FFF2-40B4-BE49-F238E27FC236}">
              <a16:creationId xmlns:a16="http://schemas.microsoft.com/office/drawing/2014/main" xmlns="" id="{E7371ECA-DDA2-4D88-9D56-DE9F90C6602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2" name="Line 167314">
          <a:extLst>
            <a:ext uri="{FF2B5EF4-FFF2-40B4-BE49-F238E27FC236}">
              <a16:creationId xmlns:a16="http://schemas.microsoft.com/office/drawing/2014/main" xmlns="" id="{44C0A1FE-6A5F-4004-94BE-C66A843D515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3" name="Line 167315">
          <a:extLst>
            <a:ext uri="{FF2B5EF4-FFF2-40B4-BE49-F238E27FC236}">
              <a16:creationId xmlns:a16="http://schemas.microsoft.com/office/drawing/2014/main" xmlns="" id="{860C8C1B-7610-4F98-A24E-A15FE801D54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4" name="Line 167316">
          <a:extLst>
            <a:ext uri="{FF2B5EF4-FFF2-40B4-BE49-F238E27FC236}">
              <a16:creationId xmlns:a16="http://schemas.microsoft.com/office/drawing/2014/main" xmlns="" id="{E908072C-D6F7-41D2-B728-5DD949F015E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5" name="Line 167317">
          <a:extLst>
            <a:ext uri="{FF2B5EF4-FFF2-40B4-BE49-F238E27FC236}">
              <a16:creationId xmlns:a16="http://schemas.microsoft.com/office/drawing/2014/main" xmlns="" id="{120EF44E-1679-4D89-A81E-A91B369656E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6" name="Line 167318">
          <a:extLst>
            <a:ext uri="{FF2B5EF4-FFF2-40B4-BE49-F238E27FC236}">
              <a16:creationId xmlns:a16="http://schemas.microsoft.com/office/drawing/2014/main" xmlns="" id="{5D8E8E32-9BE3-49F8-BD41-0DB61FC38C3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7" name="Line 167319">
          <a:extLst>
            <a:ext uri="{FF2B5EF4-FFF2-40B4-BE49-F238E27FC236}">
              <a16:creationId xmlns:a16="http://schemas.microsoft.com/office/drawing/2014/main" xmlns="" id="{13336EE8-25B5-4B8E-8405-97CB03B2F02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8" name="Line 167320">
          <a:extLst>
            <a:ext uri="{FF2B5EF4-FFF2-40B4-BE49-F238E27FC236}">
              <a16:creationId xmlns:a16="http://schemas.microsoft.com/office/drawing/2014/main" xmlns="" id="{04F706EB-096C-4317-8724-B1328743022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9" name="Line 167321">
          <a:extLst>
            <a:ext uri="{FF2B5EF4-FFF2-40B4-BE49-F238E27FC236}">
              <a16:creationId xmlns:a16="http://schemas.microsoft.com/office/drawing/2014/main" xmlns="" id="{9162E20B-8E2E-4431-B6D0-CA0948D179B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0" name="Line 167322">
          <a:extLst>
            <a:ext uri="{FF2B5EF4-FFF2-40B4-BE49-F238E27FC236}">
              <a16:creationId xmlns:a16="http://schemas.microsoft.com/office/drawing/2014/main" xmlns="" id="{19799C07-D2FB-40D1-A54D-3D81A03DA2D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1" name="Line 167323">
          <a:extLst>
            <a:ext uri="{FF2B5EF4-FFF2-40B4-BE49-F238E27FC236}">
              <a16:creationId xmlns:a16="http://schemas.microsoft.com/office/drawing/2014/main" xmlns="" id="{EF02EC9D-4FAF-43A7-8092-1F95799CDC3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2" name="Line 167324">
          <a:extLst>
            <a:ext uri="{FF2B5EF4-FFF2-40B4-BE49-F238E27FC236}">
              <a16:creationId xmlns:a16="http://schemas.microsoft.com/office/drawing/2014/main" xmlns="" id="{AC28A597-53EF-4099-BB9F-9405382F3B5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3" name="Line 167325">
          <a:extLst>
            <a:ext uri="{FF2B5EF4-FFF2-40B4-BE49-F238E27FC236}">
              <a16:creationId xmlns:a16="http://schemas.microsoft.com/office/drawing/2014/main" xmlns="" id="{AFDB56C1-D941-4A7C-BBEC-95EEE089AA5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4" name="Line 167326">
          <a:extLst>
            <a:ext uri="{FF2B5EF4-FFF2-40B4-BE49-F238E27FC236}">
              <a16:creationId xmlns:a16="http://schemas.microsoft.com/office/drawing/2014/main" xmlns="" id="{8F88BAB7-6373-4D96-B697-9FE216AE0B7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5" name="Line 167327">
          <a:extLst>
            <a:ext uri="{FF2B5EF4-FFF2-40B4-BE49-F238E27FC236}">
              <a16:creationId xmlns:a16="http://schemas.microsoft.com/office/drawing/2014/main" xmlns="" id="{C3A4F27C-9B32-4341-921D-5CFEA71DEDA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6" name="Line 1743">
          <a:extLst>
            <a:ext uri="{FF2B5EF4-FFF2-40B4-BE49-F238E27FC236}">
              <a16:creationId xmlns:a16="http://schemas.microsoft.com/office/drawing/2014/main" xmlns="" id="{719A9A32-39B5-417C-9781-A8528CFE32E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7" name="Line 1744">
          <a:extLst>
            <a:ext uri="{FF2B5EF4-FFF2-40B4-BE49-F238E27FC236}">
              <a16:creationId xmlns:a16="http://schemas.microsoft.com/office/drawing/2014/main" xmlns="" id="{A3116A34-574A-4D45-9FD8-5448205A691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8" name="Line 1745">
          <a:extLst>
            <a:ext uri="{FF2B5EF4-FFF2-40B4-BE49-F238E27FC236}">
              <a16:creationId xmlns:a16="http://schemas.microsoft.com/office/drawing/2014/main" xmlns="" id="{235B49EB-687F-4A1A-9CAC-C5D635E0324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9" name="Line 1746">
          <a:extLst>
            <a:ext uri="{FF2B5EF4-FFF2-40B4-BE49-F238E27FC236}">
              <a16:creationId xmlns:a16="http://schemas.microsoft.com/office/drawing/2014/main" xmlns="" id="{E1CFFECC-F71C-46F1-8718-EFF95804C15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0" name="Line 1747">
          <a:extLst>
            <a:ext uri="{FF2B5EF4-FFF2-40B4-BE49-F238E27FC236}">
              <a16:creationId xmlns:a16="http://schemas.microsoft.com/office/drawing/2014/main" xmlns="" id="{F0FB345C-E1AB-40D0-8941-4D246E7EF9D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1" name="Line 1748">
          <a:extLst>
            <a:ext uri="{FF2B5EF4-FFF2-40B4-BE49-F238E27FC236}">
              <a16:creationId xmlns:a16="http://schemas.microsoft.com/office/drawing/2014/main" xmlns="" id="{0334BCC6-7FFE-4D7C-8E4E-E350D60D30E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2" name="Line 1749">
          <a:extLst>
            <a:ext uri="{FF2B5EF4-FFF2-40B4-BE49-F238E27FC236}">
              <a16:creationId xmlns:a16="http://schemas.microsoft.com/office/drawing/2014/main" xmlns="" id="{9616F49E-6237-4ACC-862D-D1C2C90DBAB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3" name="Line 1750">
          <a:extLst>
            <a:ext uri="{FF2B5EF4-FFF2-40B4-BE49-F238E27FC236}">
              <a16:creationId xmlns:a16="http://schemas.microsoft.com/office/drawing/2014/main" xmlns="" id="{1B67E7EE-31E9-4831-B953-DAC94B19171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4" name="Line 1751">
          <a:extLst>
            <a:ext uri="{FF2B5EF4-FFF2-40B4-BE49-F238E27FC236}">
              <a16:creationId xmlns:a16="http://schemas.microsoft.com/office/drawing/2014/main" xmlns="" id="{CC8C7F90-41B4-49A2-B242-9054535B2D0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5" name="Line 1752">
          <a:extLst>
            <a:ext uri="{FF2B5EF4-FFF2-40B4-BE49-F238E27FC236}">
              <a16:creationId xmlns:a16="http://schemas.microsoft.com/office/drawing/2014/main" xmlns="" id="{24F797F2-B34F-4419-9454-5791EC01C8D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6" name="Line 1753">
          <a:extLst>
            <a:ext uri="{FF2B5EF4-FFF2-40B4-BE49-F238E27FC236}">
              <a16:creationId xmlns:a16="http://schemas.microsoft.com/office/drawing/2014/main" xmlns="" id="{3DE3EC9F-3C3B-4D42-9638-20B472DE3E1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7" name="Line 1754">
          <a:extLst>
            <a:ext uri="{FF2B5EF4-FFF2-40B4-BE49-F238E27FC236}">
              <a16:creationId xmlns:a16="http://schemas.microsoft.com/office/drawing/2014/main" xmlns="" id="{F8E48B8D-53FB-4893-8B27-4CB8CA3D256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8" name="Line 1755">
          <a:extLst>
            <a:ext uri="{FF2B5EF4-FFF2-40B4-BE49-F238E27FC236}">
              <a16:creationId xmlns:a16="http://schemas.microsoft.com/office/drawing/2014/main" xmlns="" id="{80CE7EBC-088B-41CD-BDC0-00010C01D1A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9" name="Line 1756">
          <a:extLst>
            <a:ext uri="{FF2B5EF4-FFF2-40B4-BE49-F238E27FC236}">
              <a16:creationId xmlns:a16="http://schemas.microsoft.com/office/drawing/2014/main" xmlns="" id="{9D1595D4-27EE-4C15-A8FD-280806EBB22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0" name="Line 1743">
          <a:extLst>
            <a:ext uri="{FF2B5EF4-FFF2-40B4-BE49-F238E27FC236}">
              <a16:creationId xmlns:a16="http://schemas.microsoft.com/office/drawing/2014/main" xmlns="" id="{0507E235-FDA9-4EAC-A8E3-01652EDD4B3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1" name="Line 1744">
          <a:extLst>
            <a:ext uri="{FF2B5EF4-FFF2-40B4-BE49-F238E27FC236}">
              <a16:creationId xmlns:a16="http://schemas.microsoft.com/office/drawing/2014/main" xmlns="" id="{0EF7042F-7953-4460-99DA-1C6EC7D8DE8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2" name="Line 1745">
          <a:extLst>
            <a:ext uri="{FF2B5EF4-FFF2-40B4-BE49-F238E27FC236}">
              <a16:creationId xmlns:a16="http://schemas.microsoft.com/office/drawing/2014/main" xmlns="" id="{27EFA566-E879-49FA-980B-9C27B0300B3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3" name="Line 1746">
          <a:extLst>
            <a:ext uri="{FF2B5EF4-FFF2-40B4-BE49-F238E27FC236}">
              <a16:creationId xmlns:a16="http://schemas.microsoft.com/office/drawing/2014/main" xmlns="" id="{75D945E3-5F77-4EE5-BBA8-23A37B3FD82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4" name="Line 1747">
          <a:extLst>
            <a:ext uri="{FF2B5EF4-FFF2-40B4-BE49-F238E27FC236}">
              <a16:creationId xmlns:a16="http://schemas.microsoft.com/office/drawing/2014/main" xmlns="" id="{B8D24306-4D2B-467B-9927-F9EAB6A3B9D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5" name="Line 1748">
          <a:extLst>
            <a:ext uri="{FF2B5EF4-FFF2-40B4-BE49-F238E27FC236}">
              <a16:creationId xmlns:a16="http://schemas.microsoft.com/office/drawing/2014/main" xmlns="" id="{2C0CDB78-DB3B-43FA-83DB-9E2B33A4BA3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6" name="Line 1749">
          <a:extLst>
            <a:ext uri="{FF2B5EF4-FFF2-40B4-BE49-F238E27FC236}">
              <a16:creationId xmlns:a16="http://schemas.microsoft.com/office/drawing/2014/main" xmlns="" id="{737222E4-573E-4C73-B8E6-5C26973DBC5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7" name="Line 1750">
          <a:extLst>
            <a:ext uri="{FF2B5EF4-FFF2-40B4-BE49-F238E27FC236}">
              <a16:creationId xmlns:a16="http://schemas.microsoft.com/office/drawing/2014/main" xmlns="" id="{37308327-1252-48CD-9B9D-4AC2F7385FB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8" name="Line 1751">
          <a:extLst>
            <a:ext uri="{FF2B5EF4-FFF2-40B4-BE49-F238E27FC236}">
              <a16:creationId xmlns:a16="http://schemas.microsoft.com/office/drawing/2014/main" xmlns="" id="{23D345FA-AE3E-44DC-90CB-501AF801D1C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9" name="Line 1752">
          <a:extLst>
            <a:ext uri="{FF2B5EF4-FFF2-40B4-BE49-F238E27FC236}">
              <a16:creationId xmlns:a16="http://schemas.microsoft.com/office/drawing/2014/main" xmlns="" id="{6DD8B9D9-803E-4261-8BAD-4A900D10E2A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0" name="Line 1753">
          <a:extLst>
            <a:ext uri="{FF2B5EF4-FFF2-40B4-BE49-F238E27FC236}">
              <a16:creationId xmlns:a16="http://schemas.microsoft.com/office/drawing/2014/main" xmlns="" id="{E2C0A6B4-957A-4F80-B70E-10D349DA9BA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1" name="Line 1754">
          <a:extLst>
            <a:ext uri="{FF2B5EF4-FFF2-40B4-BE49-F238E27FC236}">
              <a16:creationId xmlns:a16="http://schemas.microsoft.com/office/drawing/2014/main" xmlns="" id="{011925E6-4604-490E-A5AA-B5D5255BC31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2" name="Line 1755">
          <a:extLst>
            <a:ext uri="{FF2B5EF4-FFF2-40B4-BE49-F238E27FC236}">
              <a16:creationId xmlns:a16="http://schemas.microsoft.com/office/drawing/2014/main" xmlns="" id="{6AE11778-F7C4-486D-AB60-451E85760DB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3" name="Line 1756">
          <a:extLst>
            <a:ext uri="{FF2B5EF4-FFF2-40B4-BE49-F238E27FC236}">
              <a16:creationId xmlns:a16="http://schemas.microsoft.com/office/drawing/2014/main" xmlns="" id="{1172C391-B9D4-46B8-942A-A18A7E628C8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4" name="Line 1743">
          <a:extLst>
            <a:ext uri="{FF2B5EF4-FFF2-40B4-BE49-F238E27FC236}">
              <a16:creationId xmlns:a16="http://schemas.microsoft.com/office/drawing/2014/main" xmlns="" id="{6C657B92-71EF-47AC-8728-06F7F5EEABE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5" name="Line 1744">
          <a:extLst>
            <a:ext uri="{FF2B5EF4-FFF2-40B4-BE49-F238E27FC236}">
              <a16:creationId xmlns:a16="http://schemas.microsoft.com/office/drawing/2014/main" xmlns="" id="{C390FC9F-29FE-4A3C-9EBF-6C9F4E914D9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6" name="Line 1745">
          <a:extLst>
            <a:ext uri="{FF2B5EF4-FFF2-40B4-BE49-F238E27FC236}">
              <a16:creationId xmlns:a16="http://schemas.microsoft.com/office/drawing/2014/main" xmlns="" id="{5E101EFA-9ADB-40C5-B7F4-780054B57A2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7" name="Line 1746">
          <a:extLst>
            <a:ext uri="{FF2B5EF4-FFF2-40B4-BE49-F238E27FC236}">
              <a16:creationId xmlns:a16="http://schemas.microsoft.com/office/drawing/2014/main" xmlns="" id="{646D964C-15A8-4123-8B82-8F10A41648B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8" name="Line 1747">
          <a:extLst>
            <a:ext uri="{FF2B5EF4-FFF2-40B4-BE49-F238E27FC236}">
              <a16:creationId xmlns:a16="http://schemas.microsoft.com/office/drawing/2014/main" xmlns="" id="{EC7F6124-C4A5-4359-A1EE-013BC5BE22E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9" name="Line 1748">
          <a:extLst>
            <a:ext uri="{FF2B5EF4-FFF2-40B4-BE49-F238E27FC236}">
              <a16:creationId xmlns:a16="http://schemas.microsoft.com/office/drawing/2014/main" xmlns="" id="{F3C566E1-8B2F-488B-A697-6AEC9DAB227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0" name="Line 1749">
          <a:extLst>
            <a:ext uri="{FF2B5EF4-FFF2-40B4-BE49-F238E27FC236}">
              <a16:creationId xmlns:a16="http://schemas.microsoft.com/office/drawing/2014/main" xmlns="" id="{0EE4874F-8B39-44BA-BC82-7EF5F7A9B69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1" name="Line 1750">
          <a:extLst>
            <a:ext uri="{FF2B5EF4-FFF2-40B4-BE49-F238E27FC236}">
              <a16:creationId xmlns:a16="http://schemas.microsoft.com/office/drawing/2014/main" xmlns="" id="{80A285FF-183B-4C3F-910B-4465CA3F17E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2" name="Line 1751">
          <a:extLst>
            <a:ext uri="{FF2B5EF4-FFF2-40B4-BE49-F238E27FC236}">
              <a16:creationId xmlns:a16="http://schemas.microsoft.com/office/drawing/2014/main" xmlns="" id="{49BA9548-A252-4136-B695-BF662C4F973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3" name="Line 1752">
          <a:extLst>
            <a:ext uri="{FF2B5EF4-FFF2-40B4-BE49-F238E27FC236}">
              <a16:creationId xmlns:a16="http://schemas.microsoft.com/office/drawing/2014/main" xmlns="" id="{27624A86-C5BD-4429-8468-32BB2475D9E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4" name="Line 1753">
          <a:extLst>
            <a:ext uri="{FF2B5EF4-FFF2-40B4-BE49-F238E27FC236}">
              <a16:creationId xmlns:a16="http://schemas.microsoft.com/office/drawing/2014/main" xmlns="" id="{3AFB277B-1397-4610-B861-54104951CC58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5" name="Line 1754">
          <a:extLst>
            <a:ext uri="{FF2B5EF4-FFF2-40B4-BE49-F238E27FC236}">
              <a16:creationId xmlns:a16="http://schemas.microsoft.com/office/drawing/2014/main" xmlns="" id="{CB5F1E0C-29FA-4C61-8263-A4F1B05DFC4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6" name="Line 1755">
          <a:extLst>
            <a:ext uri="{FF2B5EF4-FFF2-40B4-BE49-F238E27FC236}">
              <a16:creationId xmlns:a16="http://schemas.microsoft.com/office/drawing/2014/main" xmlns="" id="{E210FCDA-958F-4641-8E3A-53A38B90C47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7" name="Line 1756">
          <a:extLst>
            <a:ext uri="{FF2B5EF4-FFF2-40B4-BE49-F238E27FC236}">
              <a16:creationId xmlns:a16="http://schemas.microsoft.com/office/drawing/2014/main" xmlns="" id="{1C2EDD46-9916-4EFA-9D0E-8A35A4F878B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8" name="Line 1743">
          <a:extLst>
            <a:ext uri="{FF2B5EF4-FFF2-40B4-BE49-F238E27FC236}">
              <a16:creationId xmlns:a16="http://schemas.microsoft.com/office/drawing/2014/main" xmlns="" id="{ACEF7105-3FF9-41A6-A3C5-3A8084298B2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9" name="Line 1744">
          <a:extLst>
            <a:ext uri="{FF2B5EF4-FFF2-40B4-BE49-F238E27FC236}">
              <a16:creationId xmlns:a16="http://schemas.microsoft.com/office/drawing/2014/main" xmlns="" id="{428554EE-EC2C-4B43-9700-777739FB20C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0" name="Line 1745">
          <a:extLst>
            <a:ext uri="{FF2B5EF4-FFF2-40B4-BE49-F238E27FC236}">
              <a16:creationId xmlns:a16="http://schemas.microsoft.com/office/drawing/2014/main" xmlns="" id="{73EF804C-F473-4C68-9F16-5C713AE4246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1" name="Line 1746">
          <a:extLst>
            <a:ext uri="{FF2B5EF4-FFF2-40B4-BE49-F238E27FC236}">
              <a16:creationId xmlns:a16="http://schemas.microsoft.com/office/drawing/2014/main" xmlns="" id="{9F414ED9-8478-4448-B1DE-1FFCBA2B6D7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2" name="Line 1747">
          <a:extLst>
            <a:ext uri="{FF2B5EF4-FFF2-40B4-BE49-F238E27FC236}">
              <a16:creationId xmlns:a16="http://schemas.microsoft.com/office/drawing/2014/main" xmlns="" id="{B495C54C-4A87-47AC-AAA9-8F0C774AB44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3" name="Line 1748">
          <a:extLst>
            <a:ext uri="{FF2B5EF4-FFF2-40B4-BE49-F238E27FC236}">
              <a16:creationId xmlns:a16="http://schemas.microsoft.com/office/drawing/2014/main" xmlns="" id="{C33A7620-5052-4D2C-AA36-CAD7832A835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4" name="Line 1749">
          <a:extLst>
            <a:ext uri="{FF2B5EF4-FFF2-40B4-BE49-F238E27FC236}">
              <a16:creationId xmlns:a16="http://schemas.microsoft.com/office/drawing/2014/main" xmlns="" id="{D38AEAB6-27A5-4AAC-B56D-BC999C7AB23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5" name="Line 1750">
          <a:extLst>
            <a:ext uri="{FF2B5EF4-FFF2-40B4-BE49-F238E27FC236}">
              <a16:creationId xmlns:a16="http://schemas.microsoft.com/office/drawing/2014/main" xmlns="" id="{C25C3A9D-5FC3-471F-816F-2A68CEC6700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6" name="Line 1751">
          <a:extLst>
            <a:ext uri="{FF2B5EF4-FFF2-40B4-BE49-F238E27FC236}">
              <a16:creationId xmlns:a16="http://schemas.microsoft.com/office/drawing/2014/main" xmlns="" id="{97E0A029-D7DC-461C-AFDF-090BD7636E0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7" name="Line 1752">
          <a:extLst>
            <a:ext uri="{FF2B5EF4-FFF2-40B4-BE49-F238E27FC236}">
              <a16:creationId xmlns:a16="http://schemas.microsoft.com/office/drawing/2014/main" xmlns="" id="{605EF260-640F-4EDD-B4BE-21ED23E3A6E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8" name="Line 1753">
          <a:extLst>
            <a:ext uri="{FF2B5EF4-FFF2-40B4-BE49-F238E27FC236}">
              <a16:creationId xmlns:a16="http://schemas.microsoft.com/office/drawing/2014/main" xmlns="" id="{527D5D37-A327-44BF-B9C8-9F01E56E062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9" name="Line 1754">
          <a:extLst>
            <a:ext uri="{FF2B5EF4-FFF2-40B4-BE49-F238E27FC236}">
              <a16:creationId xmlns:a16="http://schemas.microsoft.com/office/drawing/2014/main" xmlns="" id="{B8E7CDF7-9B28-4038-80BA-161952F4D10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0" name="Line 1755">
          <a:extLst>
            <a:ext uri="{FF2B5EF4-FFF2-40B4-BE49-F238E27FC236}">
              <a16:creationId xmlns:a16="http://schemas.microsoft.com/office/drawing/2014/main" xmlns="" id="{B8D0AE23-27C7-4DF7-9FFF-9EFE672CA4F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1" name="Line 1756">
          <a:extLst>
            <a:ext uri="{FF2B5EF4-FFF2-40B4-BE49-F238E27FC236}">
              <a16:creationId xmlns:a16="http://schemas.microsoft.com/office/drawing/2014/main" xmlns="" id="{DD693A3D-19CB-4A74-A97E-887C7D1B47C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2" name="Line 1743">
          <a:extLst>
            <a:ext uri="{FF2B5EF4-FFF2-40B4-BE49-F238E27FC236}">
              <a16:creationId xmlns:a16="http://schemas.microsoft.com/office/drawing/2014/main" xmlns="" id="{A89D3B0D-0EE2-4240-A5AF-CB852C01099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3" name="Line 1744">
          <a:extLst>
            <a:ext uri="{FF2B5EF4-FFF2-40B4-BE49-F238E27FC236}">
              <a16:creationId xmlns:a16="http://schemas.microsoft.com/office/drawing/2014/main" xmlns="" id="{B22B7982-8245-4430-9370-5D8F9F03CBB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4" name="Line 1745">
          <a:extLst>
            <a:ext uri="{FF2B5EF4-FFF2-40B4-BE49-F238E27FC236}">
              <a16:creationId xmlns:a16="http://schemas.microsoft.com/office/drawing/2014/main" xmlns="" id="{59B9C565-3A1F-404D-9ABF-A515F62AB72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5" name="Line 1746">
          <a:extLst>
            <a:ext uri="{FF2B5EF4-FFF2-40B4-BE49-F238E27FC236}">
              <a16:creationId xmlns:a16="http://schemas.microsoft.com/office/drawing/2014/main" xmlns="" id="{BCE31C5A-F834-49AF-ACC0-0C3B99E275D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6" name="Line 1747">
          <a:extLst>
            <a:ext uri="{FF2B5EF4-FFF2-40B4-BE49-F238E27FC236}">
              <a16:creationId xmlns:a16="http://schemas.microsoft.com/office/drawing/2014/main" xmlns="" id="{3F48152B-F3D1-4586-B802-9F33ADA902BE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7" name="Line 1748">
          <a:extLst>
            <a:ext uri="{FF2B5EF4-FFF2-40B4-BE49-F238E27FC236}">
              <a16:creationId xmlns:a16="http://schemas.microsoft.com/office/drawing/2014/main" xmlns="" id="{F413DBA4-A013-4DD8-A9F5-842243F6455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8" name="Line 1749">
          <a:extLst>
            <a:ext uri="{FF2B5EF4-FFF2-40B4-BE49-F238E27FC236}">
              <a16:creationId xmlns:a16="http://schemas.microsoft.com/office/drawing/2014/main" xmlns="" id="{1ABE5E52-3500-4CDA-9219-9AAF6FCD406B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9" name="Line 1750">
          <a:extLst>
            <a:ext uri="{FF2B5EF4-FFF2-40B4-BE49-F238E27FC236}">
              <a16:creationId xmlns:a16="http://schemas.microsoft.com/office/drawing/2014/main" xmlns="" id="{543C035F-BB42-4305-AAEF-AF92F497A330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0" name="Line 1751">
          <a:extLst>
            <a:ext uri="{FF2B5EF4-FFF2-40B4-BE49-F238E27FC236}">
              <a16:creationId xmlns:a16="http://schemas.microsoft.com/office/drawing/2014/main" xmlns="" id="{A2D36874-01A8-427E-A9FC-4CB236740131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1" name="Line 1752">
          <a:extLst>
            <a:ext uri="{FF2B5EF4-FFF2-40B4-BE49-F238E27FC236}">
              <a16:creationId xmlns:a16="http://schemas.microsoft.com/office/drawing/2014/main" xmlns="" id="{373B26E5-5301-4FA6-ABC2-30FCEC7D88FF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2" name="Line 1753">
          <a:extLst>
            <a:ext uri="{FF2B5EF4-FFF2-40B4-BE49-F238E27FC236}">
              <a16:creationId xmlns:a16="http://schemas.microsoft.com/office/drawing/2014/main" xmlns="" id="{F336023B-74BA-4D59-9973-CDFF121D7FFA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3" name="Line 1754">
          <a:extLst>
            <a:ext uri="{FF2B5EF4-FFF2-40B4-BE49-F238E27FC236}">
              <a16:creationId xmlns:a16="http://schemas.microsoft.com/office/drawing/2014/main" xmlns="" id="{AB2BF0EA-AEA8-4CAB-A2B1-4ED6A8C92CE5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4" name="Line 1755">
          <a:extLst>
            <a:ext uri="{FF2B5EF4-FFF2-40B4-BE49-F238E27FC236}">
              <a16:creationId xmlns:a16="http://schemas.microsoft.com/office/drawing/2014/main" xmlns="" id="{5F1589FD-2C08-4D61-8041-78EFAA5F879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5" name="Line 1756">
          <a:extLst>
            <a:ext uri="{FF2B5EF4-FFF2-40B4-BE49-F238E27FC236}">
              <a16:creationId xmlns:a16="http://schemas.microsoft.com/office/drawing/2014/main" xmlns="" id="{9CC6CC15-103F-4C32-B7C7-CB5E77CF394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6" name="Line 1743">
          <a:extLst>
            <a:ext uri="{FF2B5EF4-FFF2-40B4-BE49-F238E27FC236}">
              <a16:creationId xmlns:a16="http://schemas.microsoft.com/office/drawing/2014/main" xmlns="" id="{6B6C4475-CDB7-44E3-B048-F71B8378601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7" name="Line 1744">
          <a:extLst>
            <a:ext uri="{FF2B5EF4-FFF2-40B4-BE49-F238E27FC236}">
              <a16:creationId xmlns:a16="http://schemas.microsoft.com/office/drawing/2014/main" xmlns="" id="{C53E2553-69BE-42AA-BA64-531E4F18D76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8" name="Line 1745">
          <a:extLst>
            <a:ext uri="{FF2B5EF4-FFF2-40B4-BE49-F238E27FC236}">
              <a16:creationId xmlns:a16="http://schemas.microsoft.com/office/drawing/2014/main" xmlns="" id="{C0D8B6EA-17C1-4643-90BC-DFD3BDD4B47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9" name="Line 1746">
          <a:extLst>
            <a:ext uri="{FF2B5EF4-FFF2-40B4-BE49-F238E27FC236}">
              <a16:creationId xmlns:a16="http://schemas.microsoft.com/office/drawing/2014/main" xmlns="" id="{1C8C558D-C840-4538-A2F9-B704B95ED11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0" name="Line 1747">
          <a:extLst>
            <a:ext uri="{FF2B5EF4-FFF2-40B4-BE49-F238E27FC236}">
              <a16:creationId xmlns:a16="http://schemas.microsoft.com/office/drawing/2014/main" xmlns="" id="{30D17E1D-463C-4930-B177-F4819A70A63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1" name="Line 1748">
          <a:extLst>
            <a:ext uri="{FF2B5EF4-FFF2-40B4-BE49-F238E27FC236}">
              <a16:creationId xmlns:a16="http://schemas.microsoft.com/office/drawing/2014/main" xmlns="" id="{13DE5551-0EBA-441B-8070-24470FD228E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2" name="Line 1749">
          <a:extLst>
            <a:ext uri="{FF2B5EF4-FFF2-40B4-BE49-F238E27FC236}">
              <a16:creationId xmlns:a16="http://schemas.microsoft.com/office/drawing/2014/main" xmlns="" id="{5C2319DE-B197-40BB-AD12-5F0F536F3944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3" name="Line 1750">
          <a:extLst>
            <a:ext uri="{FF2B5EF4-FFF2-40B4-BE49-F238E27FC236}">
              <a16:creationId xmlns:a16="http://schemas.microsoft.com/office/drawing/2014/main" xmlns="" id="{58EB0399-B22E-4BD4-96D1-A78A48A70CA3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4" name="Line 1751">
          <a:extLst>
            <a:ext uri="{FF2B5EF4-FFF2-40B4-BE49-F238E27FC236}">
              <a16:creationId xmlns:a16="http://schemas.microsoft.com/office/drawing/2014/main" xmlns="" id="{A94FB6D4-D6FE-47DE-95E4-B25A8544C822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5" name="Line 1752">
          <a:extLst>
            <a:ext uri="{FF2B5EF4-FFF2-40B4-BE49-F238E27FC236}">
              <a16:creationId xmlns:a16="http://schemas.microsoft.com/office/drawing/2014/main" xmlns="" id="{87528231-84F4-4E41-B758-441D0DF2F01D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6" name="Line 1753">
          <a:extLst>
            <a:ext uri="{FF2B5EF4-FFF2-40B4-BE49-F238E27FC236}">
              <a16:creationId xmlns:a16="http://schemas.microsoft.com/office/drawing/2014/main" xmlns="" id="{E9E5630F-1B43-4146-A73F-BCDB3AFAF3A7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7" name="Line 1754">
          <a:extLst>
            <a:ext uri="{FF2B5EF4-FFF2-40B4-BE49-F238E27FC236}">
              <a16:creationId xmlns:a16="http://schemas.microsoft.com/office/drawing/2014/main" xmlns="" id="{C7451011-677C-4AF9-BB2E-F82996066209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8" name="Line 1755">
          <a:extLst>
            <a:ext uri="{FF2B5EF4-FFF2-40B4-BE49-F238E27FC236}">
              <a16:creationId xmlns:a16="http://schemas.microsoft.com/office/drawing/2014/main" xmlns="" id="{7120A53B-C70E-4AB5-860E-2E16B85C1156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9" name="Line 1756">
          <a:extLst>
            <a:ext uri="{FF2B5EF4-FFF2-40B4-BE49-F238E27FC236}">
              <a16:creationId xmlns:a16="http://schemas.microsoft.com/office/drawing/2014/main" xmlns="" id="{B7625885-D19C-44EB-8535-F9808EA131CC}"/>
            </a:ext>
          </a:extLst>
        </xdr:cNvPr>
        <xdr:cNvSpPr>
          <a:spLocks noChangeShapeType="1"/>
        </xdr:cNvSpPr>
      </xdr:nvSpPr>
      <xdr:spPr bwMode="auto">
        <a:xfrm>
          <a:off x="5715000" y="1363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0" name="Line 1743">
          <a:extLst>
            <a:ext uri="{FF2B5EF4-FFF2-40B4-BE49-F238E27FC236}">
              <a16:creationId xmlns:a16="http://schemas.microsoft.com/office/drawing/2014/main" xmlns="" id="{88F11FDC-FEF6-4717-8A28-92B0DB214CCC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1" name="Line 1744">
          <a:extLst>
            <a:ext uri="{FF2B5EF4-FFF2-40B4-BE49-F238E27FC236}">
              <a16:creationId xmlns:a16="http://schemas.microsoft.com/office/drawing/2014/main" xmlns="" id="{CE576D91-F272-4218-ACDB-32EC700EFAF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2" name="Line 1745">
          <a:extLst>
            <a:ext uri="{FF2B5EF4-FFF2-40B4-BE49-F238E27FC236}">
              <a16:creationId xmlns:a16="http://schemas.microsoft.com/office/drawing/2014/main" xmlns="" id="{32C171E5-8955-4C20-8560-EE036D0183C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3" name="Line 1746">
          <a:extLst>
            <a:ext uri="{FF2B5EF4-FFF2-40B4-BE49-F238E27FC236}">
              <a16:creationId xmlns:a16="http://schemas.microsoft.com/office/drawing/2014/main" xmlns="" id="{5A095C59-EC6D-4BD8-BE6E-40331430B518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4" name="Line 1747">
          <a:extLst>
            <a:ext uri="{FF2B5EF4-FFF2-40B4-BE49-F238E27FC236}">
              <a16:creationId xmlns:a16="http://schemas.microsoft.com/office/drawing/2014/main" xmlns="" id="{68EF5639-1987-4EA8-BDD8-1D3503DD9B73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5" name="Line 1748">
          <a:extLst>
            <a:ext uri="{FF2B5EF4-FFF2-40B4-BE49-F238E27FC236}">
              <a16:creationId xmlns:a16="http://schemas.microsoft.com/office/drawing/2014/main" xmlns="" id="{AE11B6EF-50B5-4413-BA2D-6DD60006B451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6" name="Line 1749">
          <a:extLst>
            <a:ext uri="{FF2B5EF4-FFF2-40B4-BE49-F238E27FC236}">
              <a16:creationId xmlns:a16="http://schemas.microsoft.com/office/drawing/2014/main" xmlns="" id="{F059B3C9-0807-49B6-83F4-EBD280F6EFB0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7" name="Line 1750">
          <a:extLst>
            <a:ext uri="{FF2B5EF4-FFF2-40B4-BE49-F238E27FC236}">
              <a16:creationId xmlns:a16="http://schemas.microsoft.com/office/drawing/2014/main" xmlns="" id="{8CBC8835-F556-4C24-99F0-767394957452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8" name="Line 1751">
          <a:extLst>
            <a:ext uri="{FF2B5EF4-FFF2-40B4-BE49-F238E27FC236}">
              <a16:creationId xmlns:a16="http://schemas.microsoft.com/office/drawing/2014/main" xmlns="" id="{58552456-6B13-4813-ABD9-4D921704997A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19" name="Line 1752">
          <a:extLst>
            <a:ext uri="{FF2B5EF4-FFF2-40B4-BE49-F238E27FC236}">
              <a16:creationId xmlns:a16="http://schemas.microsoft.com/office/drawing/2014/main" xmlns="" id="{E2A7CD1D-38BA-4779-83C4-D148440A024A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0" name="Line 1753">
          <a:extLst>
            <a:ext uri="{FF2B5EF4-FFF2-40B4-BE49-F238E27FC236}">
              <a16:creationId xmlns:a16="http://schemas.microsoft.com/office/drawing/2014/main" xmlns="" id="{B927E344-799A-4801-A78C-A729B1C6BAF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1" name="Line 1754">
          <a:extLst>
            <a:ext uri="{FF2B5EF4-FFF2-40B4-BE49-F238E27FC236}">
              <a16:creationId xmlns:a16="http://schemas.microsoft.com/office/drawing/2014/main" xmlns="" id="{3CA31452-92D3-4365-964B-6FEF0DB4ECDE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2" name="Line 1755">
          <a:extLst>
            <a:ext uri="{FF2B5EF4-FFF2-40B4-BE49-F238E27FC236}">
              <a16:creationId xmlns:a16="http://schemas.microsoft.com/office/drawing/2014/main" xmlns="" id="{29F6EDF7-B390-4B13-A8EB-3A1C15E01492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3" name="Line 1756">
          <a:extLst>
            <a:ext uri="{FF2B5EF4-FFF2-40B4-BE49-F238E27FC236}">
              <a16:creationId xmlns:a16="http://schemas.microsoft.com/office/drawing/2014/main" xmlns="" id="{1A8AAC25-00A9-4CCD-AD0B-E6DD033445B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4" name="Line 1743">
          <a:extLst>
            <a:ext uri="{FF2B5EF4-FFF2-40B4-BE49-F238E27FC236}">
              <a16:creationId xmlns:a16="http://schemas.microsoft.com/office/drawing/2014/main" xmlns="" id="{83927854-B34B-45BA-A586-8B19974A831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5" name="Line 1744">
          <a:extLst>
            <a:ext uri="{FF2B5EF4-FFF2-40B4-BE49-F238E27FC236}">
              <a16:creationId xmlns:a16="http://schemas.microsoft.com/office/drawing/2014/main" xmlns="" id="{BBD9AFD6-EFA0-457A-81A7-0AB65363C62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6" name="Line 1745">
          <a:extLst>
            <a:ext uri="{FF2B5EF4-FFF2-40B4-BE49-F238E27FC236}">
              <a16:creationId xmlns:a16="http://schemas.microsoft.com/office/drawing/2014/main" xmlns="" id="{9523C4E6-90F0-4ABF-B283-CD977031BE19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7" name="Line 1746">
          <a:extLst>
            <a:ext uri="{FF2B5EF4-FFF2-40B4-BE49-F238E27FC236}">
              <a16:creationId xmlns:a16="http://schemas.microsoft.com/office/drawing/2014/main" xmlns="" id="{1A20345E-754E-4923-8C4E-70A9EC31DFCF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8" name="Line 1747">
          <a:extLst>
            <a:ext uri="{FF2B5EF4-FFF2-40B4-BE49-F238E27FC236}">
              <a16:creationId xmlns:a16="http://schemas.microsoft.com/office/drawing/2014/main" xmlns="" id="{7C5DDD03-2EBC-44C5-AA01-F5ED5F89943A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29" name="Line 1748">
          <a:extLst>
            <a:ext uri="{FF2B5EF4-FFF2-40B4-BE49-F238E27FC236}">
              <a16:creationId xmlns:a16="http://schemas.microsoft.com/office/drawing/2014/main" xmlns="" id="{DE38C19E-F8F4-441C-B728-ED7B82B5D920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0" name="Line 1749">
          <a:extLst>
            <a:ext uri="{FF2B5EF4-FFF2-40B4-BE49-F238E27FC236}">
              <a16:creationId xmlns:a16="http://schemas.microsoft.com/office/drawing/2014/main" xmlns="" id="{EC3A0352-980D-46F3-BEA2-2CD35B98FDD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1" name="Line 1750">
          <a:extLst>
            <a:ext uri="{FF2B5EF4-FFF2-40B4-BE49-F238E27FC236}">
              <a16:creationId xmlns:a16="http://schemas.microsoft.com/office/drawing/2014/main" xmlns="" id="{27325E88-A614-4C5B-ABA7-4F5579940D6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2" name="Line 1751">
          <a:extLst>
            <a:ext uri="{FF2B5EF4-FFF2-40B4-BE49-F238E27FC236}">
              <a16:creationId xmlns:a16="http://schemas.microsoft.com/office/drawing/2014/main" xmlns="" id="{FB1D3143-B1DA-4F05-9B36-C05E0E67A7AA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3" name="Line 1752">
          <a:extLst>
            <a:ext uri="{FF2B5EF4-FFF2-40B4-BE49-F238E27FC236}">
              <a16:creationId xmlns:a16="http://schemas.microsoft.com/office/drawing/2014/main" xmlns="" id="{02DE356C-22D1-478F-85F4-ACD9674ACD1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4" name="Line 1753">
          <a:extLst>
            <a:ext uri="{FF2B5EF4-FFF2-40B4-BE49-F238E27FC236}">
              <a16:creationId xmlns:a16="http://schemas.microsoft.com/office/drawing/2014/main" xmlns="" id="{990F358E-B8DC-46E2-BDF9-65C60060585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5" name="Line 1754">
          <a:extLst>
            <a:ext uri="{FF2B5EF4-FFF2-40B4-BE49-F238E27FC236}">
              <a16:creationId xmlns:a16="http://schemas.microsoft.com/office/drawing/2014/main" xmlns="" id="{7C6531CC-E016-4BF3-AE16-0E54166EA50F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6" name="Line 1755">
          <a:extLst>
            <a:ext uri="{FF2B5EF4-FFF2-40B4-BE49-F238E27FC236}">
              <a16:creationId xmlns:a16="http://schemas.microsoft.com/office/drawing/2014/main" xmlns="" id="{78926ECB-B4D9-4459-A89A-6EB90989E284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7" name="Line 1756">
          <a:extLst>
            <a:ext uri="{FF2B5EF4-FFF2-40B4-BE49-F238E27FC236}">
              <a16:creationId xmlns:a16="http://schemas.microsoft.com/office/drawing/2014/main" xmlns="" id="{844ED101-D703-46FB-87C8-7AEDB0FFC38A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8" name="Line 1743">
          <a:extLst>
            <a:ext uri="{FF2B5EF4-FFF2-40B4-BE49-F238E27FC236}">
              <a16:creationId xmlns:a16="http://schemas.microsoft.com/office/drawing/2014/main" xmlns="" id="{62C19089-D91F-48E7-8C41-4B10D7E3E8CD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39" name="Line 1744">
          <a:extLst>
            <a:ext uri="{FF2B5EF4-FFF2-40B4-BE49-F238E27FC236}">
              <a16:creationId xmlns:a16="http://schemas.microsoft.com/office/drawing/2014/main" xmlns="" id="{105012E0-879C-4643-9239-14A6BEFEAC02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0" name="Line 1745">
          <a:extLst>
            <a:ext uri="{FF2B5EF4-FFF2-40B4-BE49-F238E27FC236}">
              <a16:creationId xmlns:a16="http://schemas.microsoft.com/office/drawing/2014/main" xmlns="" id="{EA96636B-0D05-4D77-A8D0-EF0314C909C9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1" name="Line 1746">
          <a:extLst>
            <a:ext uri="{FF2B5EF4-FFF2-40B4-BE49-F238E27FC236}">
              <a16:creationId xmlns:a16="http://schemas.microsoft.com/office/drawing/2014/main" xmlns="" id="{3130C659-F720-442F-B37F-242A353E4D58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2" name="Line 1747">
          <a:extLst>
            <a:ext uri="{FF2B5EF4-FFF2-40B4-BE49-F238E27FC236}">
              <a16:creationId xmlns:a16="http://schemas.microsoft.com/office/drawing/2014/main" xmlns="" id="{282272DE-EB5B-4E68-A03B-46685463F3DD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3" name="Line 1748">
          <a:extLst>
            <a:ext uri="{FF2B5EF4-FFF2-40B4-BE49-F238E27FC236}">
              <a16:creationId xmlns:a16="http://schemas.microsoft.com/office/drawing/2014/main" xmlns="" id="{DCB9D46B-3897-4738-949B-2916136E853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4" name="Line 1749">
          <a:extLst>
            <a:ext uri="{FF2B5EF4-FFF2-40B4-BE49-F238E27FC236}">
              <a16:creationId xmlns:a16="http://schemas.microsoft.com/office/drawing/2014/main" xmlns="" id="{A2844DDE-63EE-4352-AD9A-11370C87309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5" name="Line 1750">
          <a:extLst>
            <a:ext uri="{FF2B5EF4-FFF2-40B4-BE49-F238E27FC236}">
              <a16:creationId xmlns:a16="http://schemas.microsoft.com/office/drawing/2014/main" xmlns="" id="{C79B9625-0CC9-4DF0-A51D-14B1B775D5BA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6" name="Line 1751">
          <a:extLst>
            <a:ext uri="{FF2B5EF4-FFF2-40B4-BE49-F238E27FC236}">
              <a16:creationId xmlns:a16="http://schemas.microsoft.com/office/drawing/2014/main" xmlns="" id="{A6475102-EC27-4028-ACC4-E55C13B412F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7" name="Line 1752">
          <a:extLst>
            <a:ext uri="{FF2B5EF4-FFF2-40B4-BE49-F238E27FC236}">
              <a16:creationId xmlns:a16="http://schemas.microsoft.com/office/drawing/2014/main" xmlns="" id="{5A11F178-AD0B-4645-A674-E7C7567B741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8" name="Line 1753">
          <a:extLst>
            <a:ext uri="{FF2B5EF4-FFF2-40B4-BE49-F238E27FC236}">
              <a16:creationId xmlns:a16="http://schemas.microsoft.com/office/drawing/2014/main" xmlns="" id="{92FA36CB-D2D5-49A2-83F3-8727C65364E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49" name="Line 1754">
          <a:extLst>
            <a:ext uri="{FF2B5EF4-FFF2-40B4-BE49-F238E27FC236}">
              <a16:creationId xmlns:a16="http://schemas.microsoft.com/office/drawing/2014/main" xmlns="" id="{B0E904FC-EAFE-4CF9-AC13-DBF9FD7B883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0" name="Line 1755">
          <a:extLst>
            <a:ext uri="{FF2B5EF4-FFF2-40B4-BE49-F238E27FC236}">
              <a16:creationId xmlns:a16="http://schemas.microsoft.com/office/drawing/2014/main" xmlns="" id="{847D069F-A5F1-474D-AF2A-CBF04E0C3B92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1" name="Line 1756">
          <a:extLst>
            <a:ext uri="{FF2B5EF4-FFF2-40B4-BE49-F238E27FC236}">
              <a16:creationId xmlns:a16="http://schemas.microsoft.com/office/drawing/2014/main" xmlns="" id="{625F64D3-ABD3-4E6F-A56F-ED47FEC5794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2" name="Line 1743">
          <a:extLst>
            <a:ext uri="{FF2B5EF4-FFF2-40B4-BE49-F238E27FC236}">
              <a16:creationId xmlns:a16="http://schemas.microsoft.com/office/drawing/2014/main" xmlns="" id="{B4466167-BA0B-4091-8E2F-3FA0E79E5902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3" name="Line 1744">
          <a:extLst>
            <a:ext uri="{FF2B5EF4-FFF2-40B4-BE49-F238E27FC236}">
              <a16:creationId xmlns:a16="http://schemas.microsoft.com/office/drawing/2014/main" xmlns="" id="{34E6F336-1B57-4AFD-8109-EC45700E978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4" name="Line 1745">
          <a:extLst>
            <a:ext uri="{FF2B5EF4-FFF2-40B4-BE49-F238E27FC236}">
              <a16:creationId xmlns:a16="http://schemas.microsoft.com/office/drawing/2014/main" xmlns="" id="{EB0F2206-73E9-4E5E-A137-9ABAB440FB28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5" name="Line 1746">
          <a:extLst>
            <a:ext uri="{FF2B5EF4-FFF2-40B4-BE49-F238E27FC236}">
              <a16:creationId xmlns:a16="http://schemas.microsoft.com/office/drawing/2014/main" xmlns="" id="{C0A3857D-888D-4017-8128-1DC32CA0F1DE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6" name="Line 1747">
          <a:extLst>
            <a:ext uri="{FF2B5EF4-FFF2-40B4-BE49-F238E27FC236}">
              <a16:creationId xmlns:a16="http://schemas.microsoft.com/office/drawing/2014/main" xmlns="" id="{054EECB8-513E-4D55-9A4B-BFBF075EAAEC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7" name="Line 1748">
          <a:extLst>
            <a:ext uri="{FF2B5EF4-FFF2-40B4-BE49-F238E27FC236}">
              <a16:creationId xmlns:a16="http://schemas.microsoft.com/office/drawing/2014/main" xmlns="" id="{09F6D38C-405E-4412-8514-1EB323A82D3D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8" name="Line 1749">
          <a:extLst>
            <a:ext uri="{FF2B5EF4-FFF2-40B4-BE49-F238E27FC236}">
              <a16:creationId xmlns:a16="http://schemas.microsoft.com/office/drawing/2014/main" xmlns="" id="{342EC21C-7F47-4675-83BF-CB8EE0CB0328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59" name="Line 1750">
          <a:extLst>
            <a:ext uri="{FF2B5EF4-FFF2-40B4-BE49-F238E27FC236}">
              <a16:creationId xmlns:a16="http://schemas.microsoft.com/office/drawing/2014/main" xmlns="" id="{EDE8A777-85FE-414A-9EA3-7E325B586A83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0" name="Line 1751">
          <a:extLst>
            <a:ext uri="{FF2B5EF4-FFF2-40B4-BE49-F238E27FC236}">
              <a16:creationId xmlns:a16="http://schemas.microsoft.com/office/drawing/2014/main" xmlns="" id="{3C7F028B-F4BC-4B7C-858C-FE986FEA59CF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1" name="Line 1752">
          <a:extLst>
            <a:ext uri="{FF2B5EF4-FFF2-40B4-BE49-F238E27FC236}">
              <a16:creationId xmlns:a16="http://schemas.microsoft.com/office/drawing/2014/main" xmlns="" id="{7AE1682B-614F-4B0B-8A8D-15AFA047C96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2" name="Line 1753">
          <a:extLst>
            <a:ext uri="{FF2B5EF4-FFF2-40B4-BE49-F238E27FC236}">
              <a16:creationId xmlns:a16="http://schemas.microsoft.com/office/drawing/2014/main" xmlns="" id="{C31F73CF-11B2-4A50-A57D-100BC24396BC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3" name="Line 1754">
          <a:extLst>
            <a:ext uri="{FF2B5EF4-FFF2-40B4-BE49-F238E27FC236}">
              <a16:creationId xmlns:a16="http://schemas.microsoft.com/office/drawing/2014/main" xmlns="" id="{4CD9FD89-0A5D-4545-BBCE-BB8EC65A8F9D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4" name="Line 1755">
          <a:extLst>
            <a:ext uri="{FF2B5EF4-FFF2-40B4-BE49-F238E27FC236}">
              <a16:creationId xmlns:a16="http://schemas.microsoft.com/office/drawing/2014/main" xmlns="" id="{01902B34-422B-4C15-BE0D-B676A08B486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5" name="Line 1756">
          <a:extLst>
            <a:ext uri="{FF2B5EF4-FFF2-40B4-BE49-F238E27FC236}">
              <a16:creationId xmlns:a16="http://schemas.microsoft.com/office/drawing/2014/main" xmlns="" id="{73073093-C223-4DBC-B78B-09C50ABE653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6" name="Line 1743">
          <a:extLst>
            <a:ext uri="{FF2B5EF4-FFF2-40B4-BE49-F238E27FC236}">
              <a16:creationId xmlns:a16="http://schemas.microsoft.com/office/drawing/2014/main" xmlns="" id="{8435109D-96C4-4BE9-A97F-E4D875EC418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7" name="Line 1744">
          <a:extLst>
            <a:ext uri="{FF2B5EF4-FFF2-40B4-BE49-F238E27FC236}">
              <a16:creationId xmlns:a16="http://schemas.microsoft.com/office/drawing/2014/main" xmlns="" id="{7861EC06-197E-4449-B755-623CF4B1136A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8" name="Line 1745">
          <a:extLst>
            <a:ext uri="{FF2B5EF4-FFF2-40B4-BE49-F238E27FC236}">
              <a16:creationId xmlns:a16="http://schemas.microsoft.com/office/drawing/2014/main" xmlns="" id="{FAFA172D-7328-4D7E-9DD4-2E83C87CCDC8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69" name="Line 1746">
          <a:extLst>
            <a:ext uri="{FF2B5EF4-FFF2-40B4-BE49-F238E27FC236}">
              <a16:creationId xmlns:a16="http://schemas.microsoft.com/office/drawing/2014/main" xmlns="" id="{9468739B-27D6-4954-A2A0-2E0FEADA49E9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0" name="Line 1747">
          <a:extLst>
            <a:ext uri="{FF2B5EF4-FFF2-40B4-BE49-F238E27FC236}">
              <a16:creationId xmlns:a16="http://schemas.microsoft.com/office/drawing/2014/main" xmlns="" id="{D6A554A4-332C-4326-8AC3-9EF9FF8F70B2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1" name="Line 1748">
          <a:extLst>
            <a:ext uri="{FF2B5EF4-FFF2-40B4-BE49-F238E27FC236}">
              <a16:creationId xmlns:a16="http://schemas.microsoft.com/office/drawing/2014/main" xmlns="" id="{75AD06E0-D43F-41CF-967F-D49C35CBD77D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2" name="Line 1749">
          <a:extLst>
            <a:ext uri="{FF2B5EF4-FFF2-40B4-BE49-F238E27FC236}">
              <a16:creationId xmlns:a16="http://schemas.microsoft.com/office/drawing/2014/main" xmlns="" id="{39C0A460-2468-4F3F-99FE-864F35069341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3" name="Line 1750">
          <a:extLst>
            <a:ext uri="{FF2B5EF4-FFF2-40B4-BE49-F238E27FC236}">
              <a16:creationId xmlns:a16="http://schemas.microsoft.com/office/drawing/2014/main" xmlns="" id="{17C448D2-2D7F-4EBE-BDFE-3B95444605EC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4" name="Line 1751">
          <a:extLst>
            <a:ext uri="{FF2B5EF4-FFF2-40B4-BE49-F238E27FC236}">
              <a16:creationId xmlns:a16="http://schemas.microsoft.com/office/drawing/2014/main" xmlns="" id="{2BE8851E-99E6-4268-B057-A1CBA08A36BD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5" name="Line 1752">
          <a:extLst>
            <a:ext uri="{FF2B5EF4-FFF2-40B4-BE49-F238E27FC236}">
              <a16:creationId xmlns:a16="http://schemas.microsoft.com/office/drawing/2014/main" xmlns="" id="{F16B4683-04A3-41BA-B572-5E8AEDE9F95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6" name="Line 1753">
          <a:extLst>
            <a:ext uri="{FF2B5EF4-FFF2-40B4-BE49-F238E27FC236}">
              <a16:creationId xmlns:a16="http://schemas.microsoft.com/office/drawing/2014/main" xmlns="" id="{15E58DE4-2EE4-49BA-BF4B-D7320F83A680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7" name="Line 1754">
          <a:extLst>
            <a:ext uri="{FF2B5EF4-FFF2-40B4-BE49-F238E27FC236}">
              <a16:creationId xmlns:a16="http://schemas.microsoft.com/office/drawing/2014/main" xmlns="" id="{39D275B6-CE01-4468-8139-CDA2ACD5C8CE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8" name="Line 1755">
          <a:extLst>
            <a:ext uri="{FF2B5EF4-FFF2-40B4-BE49-F238E27FC236}">
              <a16:creationId xmlns:a16="http://schemas.microsoft.com/office/drawing/2014/main" xmlns="" id="{D625F010-58B9-43A2-A5D9-868FB274DEA6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79" name="Line 1756">
          <a:extLst>
            <a:ext uri="{FF2B5EF4-FFF2-40B4-BE49-F238E27FC236}">
              <a16:creationId xmlns:a16="http://schemas.microsoft.com/office/drawing/2014/main" xmlns="" id="{E927DAB2-F46E-41A6-8361-04C98FEAA52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0" name="Line 1743">
          <a:extLst>
            <a:ext uri="{FF2B5EF4-FFF2-40B4-BE49-F238E27FC236}">
              <a16:creationId xmlns:a16="http://schemas.microsoft.com/office/drawing/2014/main" xmlns="" id="{200E1519-86D2-4227-AD46-571576CF5ADA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1" name="Line 1744">
          <a:extLst>
            <a:ext uri="{FF2B5EF4-FFF2-40B4-BE49-F238E27FC236}">
              <a16:creationId xmlns:a16="http://schemas.microsoft.com/office/drawing/2014/main" xmlns="" id="{89AE7B53-E414-49C0-8EB4-0F62520210B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2" name="Line 1745">
          <a:extLst>
            <a:ext uri="{FF2B5EF4-FFF2-40B4-BE49-F238E27FC236}">
              <a16:creationId xmlns:a16="http://schemas.microsoft.com/office/drawing/2014/main" xmlns="" id="{F76060EF-71B8-4349-BE81-5150F10C6F80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3" name="Line 1746">
          <a:extLst>
            <a:ext uri="{FF2B5EF4-FFF2-40B4-BE49-F238E27FC236}">
              <a16:creationId xmlns:a16="http://schemas.microsoft.com/office/drawing/2014/main" xmlns="" id="{D00EF550-6EB4-4B07-8987-E938CD1D02C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4" name="Line 1747">
          <a:extLst>
            <a:ext uri="{FF2B5EF4-FFF2-40B4-BE49-F238E27FC236}">
              <a16:creationId xmlns:a16="http://schemas.microsoft.com/office/drawing/2014/main" xmlns="" id="{033842A3-5C5F-4EBF-84DC-85225628C41E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5" name="Line 1748">
          <a:extLst>
            <a:ext uri="{FF2B5EF4-FFF2-40B4-BE49-F238E27FC236}">
              <a16:creationId xmlns:a16="http://schemas.microsoft.com/office/drawing/2014/main" xmlns="" id="{08E4CBBF-8DE0-48AC-8B26-EEE91877833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6" name="Line 1749">
          <a:extLst>
            <a:ext uri="{FF2B5EF4-FFF2-40B4-BE49-F238E27FC236}">
              <a16:creationId xmlns:a16="http://schemas.microsoft.com/office/drawing/2014/main" xmlns="" id="{932D42BA-849B-424D-86C0-94CB24F3A81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7" name="Line 1750">
          <a:extLst>
            <a:ext uri="{FF2B5EF4-FFF2-40B4-BE49-F238E27FC236}">
              <a16:creationId xmlns:a16="http://schemas.microsoft.com/office/drawing/2014/main" xmlns="" id="{8EA12807-A0DF-458E-99C5-E6D1D7921CA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8" name="Line 1751">
          <a:extLst>
            <a:ext uri="{FF2B5EF4-FFF2-40B4-BE49-F238E27FC236}">
              <a16:creationId xmlns:a16="http://schemas.microsoft.com/office/drawing/2014/main" xmlns="" id="{0F83E415-DCBD-4115-9620-4465B70F2DA7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89" name="Line 1752">
          <a:extLst>
            <a:ext uri="{FF2B5EF4-FFF2-40B4-BE49-F238E27FC236}">
              <a16:creationId xmlns:a16="http://schemas.microsoft.com/office/drawing/2014/main" xmlns="" id="{8F71C582-4DF8-4728-ABB0-32B2BC3A4AB0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0" name="Line 1753">
          <a:extLst>
            <a:ext uri="{FF2B5EF4-FFF2-40B4-BE49-F238E27FC236}">
              <a16:creationId xmlns:a16="http://schemas.microsoft.com/office/drawing/2014/main" xmlns="" id="{CC99DDCD-BCB1-4CAF-979C-974AC3179190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1" name="Line 1754">
          <a:extLst>
            <a:ext uri="{FF2B5EF4-FFF2-40B4-BE49-F238E27FC236}">
              <a16:creationId xmlns:a16="http://schemas.microsoft.com/office/drawing/2014/main" xmlns="" id="{82019CB0-36AD-44E0-BBD2-5A1DD0291B11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2" name="Line 1755">
          <a:extLst>
            <a:ext uri="{FF2B5EF4-FFF2-40B4-BE49-F238E27FC236}">
              <a16:creationId xmlns:a16="http://schemas.microsoft.com/office/drawing/2014/main" xmlns="" id="{AE7ABF0C-7513-498D-A3C2-204E8246C6D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3" name="Line 1756">
          <a:extLst>
            <a:ext uri="{FF2B5EF4-FFF2-40B4-BE49-F238E27FC236}">
              <a16:creationId xmlns:a16="http://schemas.microsoft.com/office/drawing/2014/main" xmlns="" id="{4CA924BD-5EE1-4A78-8E8E-EE3391746C08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4" name="Line 1743">
          <a:extLst>
            <a:ext uri="{FF2B5EF4-FFF2-40B4-BE49-F238E27FC236}">
              <a16:creationId xmlns:a16="http://schemas.microsoft.com/office/drawing/2014/main" xmlns="" id="{24AF9037-3DB2-4C56-8CBF-CE8CE28C3798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5" name="Line 1744">
          <a:extLst>
            <a:ext uri="{FF2B5EF4-FFF2-40B4-BE49-F238E27FC236}">
              <a16:creationId xmlns:a16="http://schemas.microsoft.com/office/drawing/2014/main" xmlns="" id="{DED04539-9838-4AAE-A0F5-986D57B902A4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6" name="Line 1745">
          <a:extLst>
            <a:ext uri="{FF2B5EF4-FFF2-40B4-BE49-F238E27FC236}">
              <a16:creationId xmlns:a16="http://schemas.microsoft.com/office/drawing/2014/main" xmlns="" id="{AFFBE158-6BE6-47E3-AFB4-1CEBD5A96973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7" name="Line 1746">
          <a:extLst>
            <a:ext uri="{FF2B5EF4-FFF2-40B4-BE49-F238E27FC236}">
              <a16:creationId xmlns:a16="http://schemas.microsoft.com/office/drawing/2014/main" xmlns="" id="{65274A46-56C8-49C1-86F9-AD057DDA75FF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8" name="Line 1747">
          <a:extLst>
            <a:ext uri="{FF2B5EF4-FFF2-40B4-BE49-F238E27FC236}">
              <a16:creationId xmlns:a16="http://schemas.microsoft.com/office/drawing/2014/main" xmlns="" id="{6DAFEC1C-3818-4179-BDC1-A4094D95C14D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299" name="Line 1748">
          <a:extLst>
            <a:ext uri="{FF2B5EF4-FFF2-40B4-BE49-F238E27FC236}">
              <a16:creationId xmlns:a16="http://schemas.microsoft.com/office/drawing/2014/main" xmlns="" id="{EAB02C99-5E32-4366-A8EB-6CB0E2ABF790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300" name="Line 1749">
          <a:extLst>
            <a:ext uri="{FF2B5EF4-FFF2-40B4-BE49-F238E27FC236}">
              <a16:creationId xmlns:a16="http://schemas.microsoft.com/office/drawing/2014/main" xmlns="" id="{A8A40753-9AF1-4120-AA4F-858B4666EF92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301" name="Line 1750">
          <a:extLst>
            <a:ext uri="{FF2B5EF4-FFF2-40B4-BE49-F238E27FC236}">
              <a16:creationId xmlns:a16="http://schemas.microsoft.com/office/drawing/2014/main" xmlns="" id="{BED498C1-E8CF-4C1A-BC01-EC441C755AC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302" name="Line 1751">
          <a:extLst>
            <a:ext uri="{FF2B5EF4-FFF2-40B4-BE49-F238E27FC236}">
              <a16:creationId xmlns:a16="http://schemas.microsoft.com/office/drawing/2014/main" xmlns="" id="{ABA407E6-0D49-4078-BAF7-65FE3393673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303" name="Line 1752">
          <a:extLst>
            <a:ext uri="{FF2B5EF4-FFF2-40B4-BE49-F238E27FC236}">
              <a16:creationId xmlns:a16="http://schemas.microsoft.com/office/drawing/2014/main" xmlns="" id="{15B14668-F8B1-4152-9995-1C0029B35E60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304" name="Line 1753">
          <a:extLst>
            <a:ext uri="{FF2B5EF4-FFF2-40B4-BE49-F238E27FC236}">
              <a16:creationId xmlns:a16="http://schemas.microsoft.com/office/drawing/2014/main" xmlns="" id="{0F9F3DD3-76FD-4DEF-A0DC-4FED874CDB2A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305" name="Line 1754">
          <a:extLst>
            <a:ext uri="{FF2B5EF4-FFF2-40B4-BE49-F238E27FC236}">
              <a16:creationId xmlns:a16="http://schemas.microsoft.com/office/drawing/2014/main" xmlns="" id="{24CD6B3F-494C-47C5-A5D9-CF883B69E584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306" name="Line 1755">
          <a:extLst>
            <a:ext uri="{FF2B5EF4-FFF2-40B4-BE49-F238E27FC236}">
              <a16:creationId xmlns:a16="http://schemas.microsoft.com/office/drawing/2014/main" xmlns="" id="{90AF0DEE-64C0-4C49-A578-0E790AE954F5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3307" name="Line 1756">
          <a:extLst>
            <a:ext uri="{FF2B5EF4-FFF2-40B4-BE49-F238E27FC236}">
              <a16:creationId xmlns:a16="http://schemas.microsoft.com/office/drawing/2014/main" xmlns="" id="{F3C952BA-F9F5-4452-8032-4A714119843B}"/>
            </a:ext>
          </a:extLst>
        </xdr:cNvPr>
        <xdr:cNvSpPr>
          <a:spLocks noChangeShapeType="1"/>
        </xdr:cNvSpPr>
      </xdr:nvSpPr>
      <xdr:spPr bwMode="auto">
        <a:xfrm>
          <a:off x="571500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08" name="Line 9790">
          <a:extLst>
            <a:ext uri="{FF2B5EF4-FFF2-40B4-BE49-F238E27FC236}">
              <a16:creationId xmlns:a16="http://schemas.microsoft.com/office/drawing/2014/main" xmlns="" id="{88178717-CB30-4A06-A683-BDC0E7EA201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09" name="Line 9791">
          <a:extLst>
            <a:ext uri="{FF2B5EF4-FFF2-40B4-BE49-F238E27FC236}">
              <a16:creationId xmlns:a16="http://schemas.microsoft.com/office/drawing/2014/main" xmlns="" id="{A0F68357-B493-44FD-8C88-BB3C340A1D0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0" name="Line 9792">
          <a:extLst>
            <a:ext uri="{FF2B5EF4-FFF2-40B4-BE49-F238E27FC236}">
              <a16:creationId xmlns:a16="http://schemas.microsoft.com/office/drawing/2014/main" xmlns="" id="{081290A1-BF1F-4F5F-A846-4BBCDFA8B87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1" name="Line 9793">
          <a:extLst>
            <a:ext uri="{FF2B5EF4-FFF2-40B4-BE49-F238E27FC236}">
              <a16:creationId xmlns:a16="http://schemas.microsoft.com/office/drawing/2014/main" xmlns="" id="{38CA0C68-50A4-4A9A-A93D-3A904D4CF7D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2" name="Line 9794">
          <a:extLst>
            <a:ext uri="{FF2B5EF4-FFF2-40B4-BE49-F238E27FC236}">
              <a16:creationId xmlns:a16="http://schemas.microsoft.com/office/drawing/2014/main" xmlns="" id="{09FA82DA-F14A-4B72-B750-EF9493E6248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3" name="Line 9795">
          <a:extLst>
            <a:ext uri="{FF2B5EF4-FFF2-40B4-BE49-F238E27FC236}">
              <a16:creationId xmlns:a16="http://schemas.microsoft.com/office/drawing/2014/main" xmlns="" id="{275B3703-B13E-4AFF-8E01-75DBFE41FF5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4" name="Line 9796">
          <a:extLst>
            <a:ext uri="{FF2B5EF4-FFF2-40B4-BE49-F238E27FC236}">
              <a16:creationId xmlns:a16="http://schemas.microsoft.com/office/drawing/2014/main" xmlns="" id="{D8E63C1B-B7C1-4D13-ACFA-CF5977771C3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5" name="Line 9797">
          <a:extLst>
            <a:ext uri="{FF2B5EF4-FFF2-40B4-BE49-F238E27FC236}">
              <a16:creationId xmlns:a16="http://schemas.microsoft.com/office/drawing/2014/main" xmlns="" id="{FA2D31D3-3DA2-4457-8B4E-D7726A9FC96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6" name="Line 9798">
          <a:extLst>
            <a:ext uri="{FF2B5EF4-FFF2-40B4-BE49-F238E27FC236}">
              <a16:creationId xmlns:a16="http://schemas.microsoft.com/office/drawing/2014/main" xmlns="" id="{6EAD4FDD-51A3-4B21-8D97-AA84EAD783C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7" name="Line 9799">
          <a:extLst>
            <a:ext uri="{FF2B5EF4-FFF2-40B4-BE49-F238E27FC236}">
              <a16:creationId xmlns:a16="http://schemas.microsoft.com/office/drawing/2014/main" xmlns="" id="{7A2B6EEF-BE1E-4D56-818B-64CC7C8DACA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8" name="Line 9800">
          <a:extLst>
            <a:ext uri="{FF2B5EF4-FFF2-40B4-BE49-F238E27FC236}">
              <a16:creationId xmlns:a16="http://schemas.microsoft.com/office/drawing/2014/main" xmlns="" id="{61C6C632-5717-4DD0-962B-CEBF298059E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19" name="Line 9801">
          <a:extLst>
            <a:ext uri="{FF2B5EF4-FFF2-40B4-BE49-F238E27FC236}">
              <a16:creationId xmlns:a16="http://schemas.microsoft.com/office/drawing/2014/main" xmlns="" id="{FCC24091-CB12-412F-8E40-3084B98DAA0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0" name="Line 9802">
          <a:extLst>
            <a:ext uri="{FF2B5EF4-FFF2-40B4-BE49-F238E27FC236}">
              <a16:creationId xmlns:a16="http://schemas.microsoft.com/office/drawing/2014/main" xmlns="" id="{C7F54114-81E9-478B-8FF6-A4C92E2DDC6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1" name="Line 9803">
          <a:extLst>
            <a:ext uri="{FF2B5EF4-FFF2-40B4-BE49-F238E27FC236}">
              <a16:creationId xmlns:a16="http://schemas.microsoft.com/office/drawing/2014/main" xmlns="" id="{7E881F3F-09FE-4D10-BFAE-53FC7DC3A7B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2" name="Line 167286">
          <a:extLst>
            <a:ext uri="{FF2B5EF4-FFF2-40B4-BE49-F238E27FC236}">
              <a16:creationId xmlns:a16="http://schemas.microsoft.com/office/drawing/2014/main" xmlns="" id="{657B447B-C641-4286-8EA2-2B1EE32C201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3" name="Line 167287">
          <a:extLst>
            <a:ext uri="{FF2B5EF4-FFF2-40B4-BE49-F238E27FC236}">
              <a16:creationId xmlns:a16="http://schemas.microsoft.com/office/drawing/2014/main" xmlns="" id="{0D501376-1583-4AD4-AF5B-EE39678A5C8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4" name="Line 167288">
          <a:extLst>
            <a:ext uri="{FF2B5EF4-FFF2-40B4-BE49-F238E27FC236}">
              <a16:creationId xmlns:a16="http://schemas.microsoft.com/office/drawing/2014/main" xmlns="" id="{7B5EB932-CA22-4E76-9233-DD0140053B9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5" name="Line 167289">
          <a:extLst>
            <a:ext uri="{FF2B5EF4-FFF2-40B4-BE49-F238E27FC236}">
              <a16:creationId xmlns:a16="http://schemas.microsoft.com/office/drawing/2014/main" xmlns="" id="{F40FB680-FA0F-41B7-90CA-1E239DF16D6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6" name="Line 167290">
          <a:extLst>
            <a:ext uri="{FF2B5EF4-FFF2-40B4-BE49-F238E27FC236}">
              <a16:creationId xmlns:a16="http://schemas.microsoft.com/office/drawing/2014/main" xmlns="" id="{F98D0DCE-E809-4C14-96AE-3809C9B007D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7" name="Line 167291">
          <a:extLst>
            <a:ext uri="{FF2B5EF4-FFF2-40B4-BE49-F238E27FC236}">
              <a16:creationId xmlns:a16="http://schemas.microsoft.com/office/drawing/2014/main" xmlns="" id="{DA669E32-3E4F-4D88-AD6C-04C91DC71BE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8" name="Line 167292">
          <a:extLst>
            <a:ext uri="{FF2B5EF4-FFF2-40B4-BE49-F238E27FC236}">
              <a16:creationId xmlns:a16="http://schemas.microsoft.com/office/drawing/2014/main" xmlns="" id="{3FEBD030-17DB-4167-8D49-EAC4E17C0A0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29" name="Line 167293">
          <a:extLst>
            <a:ext uri="{FF2B5EF4-FFF2-40B4-BE49-F238E27FC236}">
              <a16:creationId xmlns:a16="http://schemas.microsoft.com/office/drawing/2014/main" xmlns="" id="{BBB629FA-587B-46B1-834B-7AF385B455C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0" name="Line 167294">
          <a:extLst>
            <a:ext uri="{FF2B5EF4-FFF2-40B4-BE49-F238E27FC236}">
              <a16:creationId xmlns:a16="http://schemas.microsoft.com/office/drawing/2014/main" xmlns="" id="{8AEB5A1A-AA1A-406E-B5A1-A9837579338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1" name="Line 167295">
          <a:extLst>
            <a:ext uri="{FF2B5EF4-FFF2-40B4-BE49-F238E27FC236}">
              <a16:creationId xmlns:a16="http://schemas.microsoft.com/office/drawing/2014/main" xmlns="" id="{46CA6CE3-F10A-4610-BA9C-43CBE7C6A85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2" name="Line 167296">
          <a:extLst>
            <a:ext uri="{FF2B5EF4-FFF2-40B4-BE49-F238E27FC236}">
              <a16:creationId xmlns:a16="http://schemas.microsoft.com/office/drawing/2014/main" xmlns="" id="{6DA2CEBB-E6E3-4F51-9CC1-6FA2EA67E91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3" name="Line 167297">
          <a:extLst>
            <a:ext uri="{FF2B5EF4-FFF2-40B4-BE49-F238E27FC236}">
              <a16:creationId xmlns:a16="http://schemas.microsoft.com/office/drawing/2014/main" xmlns="" id="{E9A08C7A-9176-4055-B069-9880CC7BFED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4" name="Line 167298">
          <a:extLst>
            <a:ext uri="{FF2B5EF4-FFF2-40B4-BE49-F238E27FC236}">
              <a16:creationId xmlns:a16="http://schemas.microsoft.com/office/drawing/2014/main" xmlns="" id="{C946237C-B54C-46C7-B3A8-EE51B1E8A53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5" name="Line 167299">
          <a:extLst>
            <a:ext uri="{FF2B5EF4-FFF2-40B4-BE49-F238E27FC236}">
              <a16:creationId xmlns:a16="http://schemas.microsoft.com/office/drawing/2014/main" xmlns="" id="{A322A766-06CE-4C5B-B5CF-47A68091356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6" name="Line 167300">
          <a:extLst>
            <a:ext uri="{FF2B5EF4-FFF2-40B4-BE49-F238E27FC236}">
              <a16:creationId xmlns:a16="http://schemas.microsoft.com/office/drawing/2014/main" xmlns="" id="{FE1DBD2E-A8FE-4CD6-AC1A-EE93F86F313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7" name="Line 167301">
          <a:extLst>
            <a:ext uri="{FF2B5EF4-FFF2-40B4-BE49-F238E27FC236}">
              <a16:creationId xmlns:a16="http://schemas.microsoft.com/office/drawing/2014/main" xmlns="" id="{5B1C0412-8F7E-444A-801F-CA240A2E759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8" name="Line 167302">
          <a:extLst>
            <a:ext uri="{FF2B5EF4-FFF2-40B4-BE49-F238E27FC236}">
              <a16:creationId xmlns:a16="http://schemas.microsoft.com/office/drawing/2014/main" xmlns="" id="{25F70B6D-94AF-4363-8802-DB41152C33B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39" name="Line 167303">
          <a:extLst>
            <a:ext uri="{FF2B5EF4-FFF2-40B4-BE49-F238E27FC236}">
              <a16:creationId xmlns:a16="http://schemas.microsoft.com/office/drawing/2014/main" xmlns="" id="{0D133C28-67BE-48B7-AB91-550E917FC75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0" name="Line 167304">
          <a:extLst>
            <a:ext uri="{FF2B5EF4-FFF2-40B4-BE49-F238E27FC236}">
              <a16:creationId xmlns:a16="http://schemas.microsoft.com/office/drawing/2014/main" xmlns="" id="{AA952BA4-5963-4B91-B1A9-43B97E378AD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1" name="Line 167305">
          <a:extLst>
            <a:ext uri="{FF2B5EF4-FFF2-40B4-BE49-F238E27FC236}">
              <a16:creationId xmlns:a16="http://schemas.microsoft.com/office/drawing/2014/main" xmlns="" id="{76BA3346-1F18-4338-8746-0E5B4D40BFA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2" name="Line 167306">
          <a:extLst>
            <a:ext uri="{FF2B5EF4-FFF2-40B4-BE49-F238E27FC236}">
              <a16:creationId xmlns:a16="http://schemas.microsoft.com/office/drawing/2014/main" xmlns="" id="{D7CBB70F-025A-485C-948D-DA58FAE7F00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3" name="Line 167307">
          <a:extLst>
            <a:ext uri="{FF2B5EF4-FFF2-40B4-BE49-F238E27FC236}">
              <a16:creationId xmlns:a16="http://schemas.microsoft.com/office/drawing/2014/main" xmlns="" id="{F133E1EC-879D-462E-85B9-9D83ED064A9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4" name="Line 167308">
          <a:extLst>
            <a:ext uri="{FF2B5EF4-FFF2-40B4-BE49-F238E27FC236}">
              <a16:creationId xmlns:a16="http://schemas.microsoft.com/office/drawing/2014/main" xmlns="" id="{C20BC786-C27C-40A3-AF05-88E77A343B5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5" name="Line 167309">
          <a:extLst>
            <a:ext uri="{FF2B5EF4-FFF2-40B4-BE49-F238E27FC236}">
              <a16:creationId xmlns:a16="http://schemas.microsoft.com/office/drawing/2014/main" xmlns="" id="{6A376496-3922-49D4-873B-9CC88F837B5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6" name="Line 167310">
          <a:extLst>
            <a:ext uri="{FF2B5EF4-FFF2-40B4-BE49-F238E27FC236}">
              <a16:creationId xmlns:a16="http://schemas.microsoft.com/office/drawing/2014/main" xmlns="" id="{E8AF1BCC-42CB-41EB-9F60-6B7AF4247E9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7" name="Line 167311">
          <a:extLst>
            <a:ext uri="{FF2B5EF4-FFF2-40B4-BE49-F238E27FC236}">
              <a16:creationId xmlns:a16="http://schemas.microsoft.com/office/drawing/2014/main" xmlns="" id="{3C340D31-4C86-4E55-A905-A0063B45E06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8" name="Line 167312">
          <a:extLst>
            <a:ext uri="{FF2B5EF4-FFF2-40B4-BE49-F238E27FC236}">
              <a16:creationId xmlns:a16="http://schemas.microsoft.com/office/drawing/2014/main" xmlns="" id="{35440647-04BB-4E8D-AE7A-7822629B786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49" name="Line 167313">
          <a:extLst>
            <a:ext uri="{FF2B5EF4-FFF2-40B4-BE49-F238E27FC236}">
              <a16:creationId xmlns:a16="http://schemas.microsoft.com/office/drawing/2014/main" xmlns="" id="{ABC7001A-DCD8-4A81-B2A7-492005B9A27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0" name="Line 167314">
          <a:extLst>
            <a:ext uri="{FF2B5EF4-FFF2-40B4-BE49-F238E27FC236}">
              <a16:creationId xmlns:a16="http://schemas.microsoft.com/office/drawing/2014/main" xmlns="" id="{A32AE53B-6D3E-41AB-B8CB-D7F61FA9384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1" name="Line 167315">
          <a:extLst>
            <a:ext uri="{FF2B5EF4-FFF2-40B4-BE49-F238E27FC236}">
              <a16:creationId xmlns:a16="http://schemas.microsoft.com/office/drawing/2014/main" xmlns="" id="{67E53DA5-55DC-44E4-843E-E0B154F811C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2" name="Line 167316">
          <a:extLst>
            <a:ext uri="{FF2B5EF4-FFF2-40B4-BE49-F238E27FC236}">
              <a16:creationId xmlns:a16="http://schemas.microsoft.com/office/drawing/2014/main" xmlns="" id="{D98D63F9-E092-4851-BDD2-466C6813127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3" name="Line 167317">
          <a:extLst>
            <a:ext uri="{FF2B5EF4-FFF2-40B4-BE49-F238E27FC236}">
              <a16:creationId xmlns:a16="http://schemas.microsoft.com/office/drawing/2014/main" xmlns="" id="{1EC88ADF-20FB-48E4-BC78-768B5106316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4" name="Line 167318">
          <a:extLst>
            <a:ext uri="{FF2B5EF4-FFF2-40B4-BE49-F238E27FC236}">
              <a16:creationId xmlns:a16="http://schemas.microsoft.com/office/drawing/2014/main" xmlns="" id="{CEBB8BEE-003D-45ED-B29B-E465C2152CF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5" name="Line 167319">
          <a:extLst>
            <a:ext uri="{FF2B5EF4-FFF2-40B4-BE49-F238E27FC236}">
              <a16:creationId xmlns:a16="http://schemas.microsoft.com/office/drawing/2014/main" xmlns="" id="{DF30CE89-34BF-4D21-90AF-FE4E2D3309F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6" name="Line 167320">
          <a:extLst>
            <a:ext uri="{FF2B5EF4-FFF2-40B4-BE49-F238E27FC236}">
              <a16:creationId xmlns:a16="http://schemas.microsoft.com/office/drawing/2014/main" xmlns="" id="{091FBAF3-1B95-4B65-866A-ABD6F11B4E3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7" name="Line 167321">
          <a:extLst>
            <a:ext uri="{FF2B5EF4-FFF2-40B4-BE49-F238E27FC236}">
              <a16:creationId xmlns:a16="http://schemas.microsoft.com/office/drawing/2014/main" xmlns="" id="{F8CA3DF4-081B-4FCB-8FBC-074A827EFE5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8" name="Line 167322">
          <a:extLst>
            <a:ext uri="{FF2B5EF4-FFF2-40B4-BE49-F238E27FC236}">
              <a16:creationId xmlns:a16="http://schemas.microsoft.com/office/drawing/2014/main" xmlns="" id="{5975AD67-2057-4CCC-AD9A-608E2EF1B50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59" name="Line 167323">
          <a:extLst>
            <a:ext uri="{FF2B5EF4-FFF2-40B4-BE49-F238E27FC236}">
              <a16:creationId xmlns:a16="http://schemas.microsoft.com/office/drawing/2014/main" xmlns="" id="{54F4F1B5-C271-4FD8-985E-2494FC9830F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0" name="Line 167324">
          <a:extLst>
            <a:ext uri="{FF2B5EF4-FFF2-40B4-BE49-F238E27FC236}">
              <a16:creationId xmlns:a16="http://schemas.microsoft.com/office/drawing/2014/main" xmlns="" id="{AE715765-0FD9-4FF9-9CD2-11F7A737589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1" name="Line 167325">
          <a:extLst>
            <a:ext uri="{FF2B5EF4-FFF2-40B4-BE49-F238E27FC236}">
              <a16:creationId xmlns:a16="http://schemas.microsoft.com/office/drawing/2014/main" xmlns="" id="{B4F2C963-FA4A-432E-998A-0753EB65DE2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2" name="Line 167326">
          <a:extLst>
            <a:ext uri="{FF2B5EF4-FFF2-40B4-BE49-F238E27FC236}">
              <a16:creationId xmlns:a16="http://schemas.microsoft.com/office/drawing/2014/main" xmlns="" id="{16A62B04-6C37-4B83-8AAE-B26DFACB8F3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3" name="Line 167327">
          <a:extLst>
            <a:ext uri="{FF2B5EF4-FFF2-40B4-BE49-F238E27FC236}">
              <a16:creationId xmlns:a16="http://schemas.microsoft.com/office/drawing/2014/main" xmlns="" id="{0ACEED8E-2421-4DFC-9AB5-2AE9E9E13F1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4" name="Line 1743">
          <a:extLst>
            <a:ext uri="{FF2B5EF4-FFF2-40B4-BE49-F238E27FC236}">
              <a16:creationId xmlns:a16="http://schemas.microsoft.com/office/drawing/2014/main" xmlns="" id="{ED9208A3-4873-4E89-9CD5-F6934904815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5" name="Line 1744">
          <a:extLst>
            <a:ext uri="{FF2B5EF4-FFF2-40B4-BE49-F238E27FC236}">
              <a16:creationId xmlns:a16="http://schemas.microsoft.com/office/drawing/2014/main" xmlns="" id="{AA6A0D75-0D91-4E38-9F14-B2E886010F6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6" name="Line 1745">
          <a:extLst>
            <a:ext uri="{FF2B5EF4-FFF2-40B4-BE49-F238E27FC236}">
              <a16:creationId xmlns:a16="http://schemas.microsoft.com/office/drawing/2014/main" xmlns="" id="{A5176C75-76AC-4BE7-872B-CB1D9398FD0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7" name="Line 1746">
          <a:extLst>
            <a:ext uri="{FF2B5EF4-FFF2-40B4-BE49-F238E27FC236}">
              <a16:creationId xmlns:a16="http://schemas.microsoft.com/office/drawing/2014/main" xmlns="" id="{B4B82E3E-E4AD-40E9-AE31-09717589361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8" name="Line 1747">
          <a:extLst>
            <a:ext uri="{FF2B5EF4-FFF2-40B4-BE49-F238E27FC236}">
              <a16:creationId xmlns:a16="http://schemas.microsoft.com/office/drawing/2014/main" xmlns="" id="{A3372011-76D4-461B-82D5-F5FB228AD27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69" name="Line 1748">
          <a:extLst>
            <a:ext uri="{FF2B5EF4-FFF2-40B4-BE49-F238E27FC236}">
              <a16:creationId xmlns:a16="http://schemas.microsoft.com/office/drawing/2014/main" xmlns="" id="{19500AD7-3502-418F-8F72-ABC320F4823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0" name="Line 1749">
          <a:extLst>
            <a:ext uri="{FF2B5EF4-FFF2-40B4-BE49-F238E27FC236}">
              <a16:creationId xmlns:a16="http://schemas.microsoft.com/office/drawing/2014/main" xmlns="" id="{56667096-B838-4FB4-A154-19503476AB4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1" name="Line 1750">
          <a:extLst>
            <a:ext uri="{FF2B5EF4-FFF2-40B4-BE49-F238E27FC236}">
              <a16:creationId xmlns:a16="http://schemas.microsoft.com/office/drawing/2014/main" xmlns="" id="{559E56E4-30E2-413C-95C4-15218742091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2" name="Line 1751">
          <a:extLst>
            <a:ext uri="{FF2B5EF4-FFF2-40B4-BE49-F238E27FC236}">
              <a16:creationId xmlns:a16="http://schemas.microsoft.com/office/drawing/2014/main" xmlns="" id="{18607BDB-D7DD-4906-A7B2-047F0A56DC8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3" name="Line 1752">
          <a:extLst>
            <a:ext uri="{FF2B5EF4-FFF2-40B4-BE49-F238E27FC236}">
              <a16:creationId xmlns:a16="http://schemas.microsoft.com/office/drawing/2014/main" xmlns="" id="{6EBBA107-AB60-4C03-BD8A-48A4B4315AE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4" name="Line 1753">
          <a:extLst>
            <a:ext uri="{FF2B5EF4-FFF2-40B4-BE49-F238E27FC236}">
              <a16:creationId xmlns:a16="http://schemas.microsoft.com/office/drawing/2014/main" xmlns="" id="{FAACAA37-E1BA-4B1B-801E-1CF9632408E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5" name="Line 1754">
          <a:extLst>
            <a:ext uri="{FF2B5EF4-FFF2-40B4-BE49-F238E27FC236}">
              <a16:creationId xmlns:a16="http://schemas.microsoft.com/office/drawing/2014/main" xmlns="" id="{52D955BD-540F-4DB2-A0A6-2F40FA3968C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6" name="Line 1755">
          <a:extLst>
            <a:ext uri="{FF2B5EF4-FFF2-40B4-BE49-F238E27FC236}">
              <a16:creationId xmlns:a16="http://schemas.microsoft.com/office/drawing/2014/main" xmlns="" id="{B73C2C59-8041-455E-99EC-DC6DF40C2F8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7" name="Line 1756">
          <a:extLst>
            <a:ext uri="{FF2B5EF4-FFF2-40B4-BE49-F238E27FC236}">
              <a16:creationId xmlns:a16="http://schemas.microsoft.com/office/drawing/2014/main" xmlns="" id="{EFFAE267-9AC1-4171-8711-2FDA858D52D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8" name="Line 9790">
          <a:extLst>
            <a:ext uri="{FF2B5EF4-FFF2-40B4-BE49-F238E27FC236}">
              <a16:creationId xmlns:a16="http://schemas.microsoft.com/office/drawing/2014/main" xmlns="" id="{36874EF7-D7C4-4A7F-B0A3-52E567594B8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79" name="Line 9791">
          <a:extLst>
            <a:ext uri="{FF2B5EF4-FFF2-40B4-BE49-F238E27FC236}">
              <a16:creationId xmlns:a16="http://schemas.microsoft.com/office/drawing/2014/main" xmlns="" id="{A9160FC3-838D-49FC-B096-B8AD9EC743A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0" name="Line 9792">
          <a:extLst>
            <a:ext uri="{FF2B5EF4-FFF2-40B4-BE49-F238E27FC236}">
              <a16:creationId xmlns:a16="http://schemas.microsoft.com/office/drawing/2014/main" xmlns="" id="{C396A1F3-1297-4BBE-95D2-11602AE66EC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1" name="Line 9793">
          <a:extLst>
            <a:ext uri="{FF2B5EF4-FFF2-40B4-BE49-F238E27FC236}">
              <a16:creationId xmlns:a16="http://schemas.microsoft.com/office/drawing/2014/main" xmlns="" id="{ECD052BF-E552-4191-AADA-04AE8C2A6AB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2" name="Line 9794">
          <a:extLst>
            <a:ext uri="{FF2B5EF4-FFF2-40B4-BE49-F238E27FC236}">
              <a16:creationId xmlns:a16="http://schemas.microsoft.com/office/drawing/2014/main" xmlns="" id="{1CE7E30E-166F-4281-A695-3366749C738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3" name="Line 9795">
          <a:extLst>
            <a:ext uri="{FF2B5EF4-FFF2-40B4-BE49-F238E27FC236}">
              <a16:creationId xmlns:a16="http://schemas.microsoft.com/office/drawing/2014/main" xmlns="" id="{35584341-B54B-46D0-96DA-D4AB97DFD95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4" name="Line 9796">
          <a:extLst>
            <a:ext uri="{FF2B5EF4-FFF2-40B4-BE49-F238E27FC236}">
              <a16:creationId xmlns:a16="http://schemas.microsoft.com/office/drawing/2014/main" xmlns="" id="{7D04BD47-3306-47A9-BE84-B557B3A086C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5" name="Line 9797">
          <a:extLst>
            <a:ext uri="{FF2B5EF4-FFF2-40B4-BE49-F238E27FC236}">
              <a16:creationId xmlns:a16="http://schemas.microsoft.com/office/drawing/2014/main" xmlns="" id="{13DE6835-F807-4B30-B6BD-47376AF9DCD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6" name="Line 9798">
          <a:extLst>
            <a:ext uri="{FF2B5EF4-FFF2-40B4-BE49-F238E27FC236}">
              <a16:creationId xmlns:a16="http://schemas.microsoft.com/office/drawing/2014/main" xmlns="" id="{AC75DADE-F084-4072-9D73-86AEE61A1F4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7" name="Line 9799">
          <a:extLst>
            <a:ext uri="{FF2B5EF4-FFF2-40B4-BE49-F238E27FC236}">
              <a16:creationId xmlns:a16="http://schemas.microsoft.com/office/drawing/2014/main" xmlns="" id="{738CDF06-7A2D-4516-BC9A-DFB8DDE5F36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8" name="Line 9800">
          <a:extLst>
            <a:ext uri="{FF2B5EF4-FFF2-40B4-BE49-F238E27FC236}">
              <a16:creationId xmlns:a16="http://schemas.microsoft.com/office/drawing/2014/main" xmlns="" id="{A27E7134-C684-4BDF-9367-EA4532ADBDB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89" name="Line 9801">
          <a:extLst>
            <a:ext uri="{FF2B5EF4-FFF2-40B4-BE49-F238E27FC236}">
              <a16:creationId xmlns:a16="http://schemas.microsoft.com/office/drawing/2014/main" xmlns="" id="{3ED1D047-37BD-43F4-865B-25EF6E9CAA0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0" name="Line 9802">
          <a:extLst>
            <a:ext uri="{FF2B5EF4-FFF2-40B4-BE49-F238E27FC236}">
              <a16:creationId xmlns:a16="http://schemas.microsoft.com/office/drawing/2014/main" xmlns="" id="{CEC6761C-33F2-42F7-B74A-149674D2DFC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1" name="Line 9803">
          <a:extLst>
            <a:ext uri="{FF2B5EF4-FFF2-40B4-BE49-F238E27FC236}">
              <a16:creationId xmlns:a16="http://schemas.microsoft.com/office/drawing/2014/main" xmlns="" id="{13C3169F-490B-43C1-A9FE-A0EC6186F9A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2" name="Line 167286">
          <a:extLst>
            <a:ext uri="{FF2B5EF4-FFF2-40B4-BE49-F238E27FC236}">
              <a16:creationId xmlns:a16="http://schemas.microsoft.com/office/drawing/2014/main" xmlns="" id="{52A16963-42B6-41EF-B332-1683F3CD104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3" name="Line 167287">
          <a:extLst>
            <a:ext uri="{FF2B5EF4-FFF2-40B4-BE49-F238E27FC236}">
              <a16:creationId xmlns:a16="http://schemas.microsoft.com/office/drawing/2014/main" xmlns="" id="{AACC2DBC-AF36-4F18-B4E1-0394D2E31EB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4" name="Line 167288">
          <a:extLst>
            <a:ext uri="{FF2B5EF4-FFF2-40B4-BE49-F238E27FC236}">
              <a16:creationId xmlns:a16="http://schemas.microsoft.com/office/drawing/2014/main" xmlns="" id="{649268C1-4856-4470-95E3-1F384942A45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5" name="Line 167289">
          <a:extLst>
            <a:ext uri="{FF2B5EF4-FFF2-40B4-BE49-F238E27FC236}">
              <a16:creationId xmlns:a16="http://schemas.microsoft.com/office/drawing/2014/main" xmlns="" id="{3F1F8593-B5C2-45BF-887C-0317D8D488E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6" name="Line 167290">
          <a:extLst>
            <a:ext uri="{FF2B5EF4-FFF2-40B4-BE49-F238E27FC236}">
              <a16:creationId xmlns:a16="http://schemas.microsoft.com/office/drawing/2014/main" xmlns="" id="{40487072-2FFB-4675-BB16-4EE3FC6804F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7" name="Line 167291">
          <a:extLst>
            <a:ext uri="{FF2B5EF4-FFF2-40B4-BE49-F238E27FC236}">
              <a16:creationId xmlns:a16="http://schemas.microsoft.com/office/drawing/2014/main" xmlns="" id="{5A43A298-3638-496A-BAE7-2170B6A3AA2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8" name="Line 167292">
          <a:extLst>
            <a:ext uri="{FF2B5EF4-FFF2-40B4-BE49-F238E27FC236}">
              <a16:creationId xmlns:a16="http://schemas.microsoft.com/office/drawing/2014/main" xmlns="" id="{17811157-F4DC-43A1-98B5-9F802F69CDB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399" name="Line 167293">
          <a:extLst>
            <a:ext uri="{FF2B5EF4-FFF2-40B4-BE49-F238E27FC236}">
              <a16:creationId xmlns:a16="http://schemas.microsoft.com/office/drawing/2014/main" xmlns="" id="{D04305F6-6A94-4346-A371-0748DCC3A67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0" name="Line 167294">
          <a:extLst>
            <a:ext uri="{FF2B5EF4-FFF2-40B4-BE49-F238E27FC236}">
              <a16:creationId xmlns:a16="http://schemas.microsoft.com/office/drawing/2014/main" xmlns="" id="{2F1317F8-9BF6-416C-87C3-A81F71510E5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1" name="Line 167295">
          <a:extLst>
            <a:ext uri="{FF2B5EF4-FFF2-40B4-BE49-F238E27FC236}">
              <a16:creationId xmlns:a16="http://schemas.microsoft.com/office/drawing/2014/main" xmlns="" id="{3F765656-1DA5-4E2E-A9CD-CEDB4D6C44A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2" name="Line 167296">
          <a:extLst>
            <a:ext uri="{FF2B5EF4-FFF2-40B4-BE49-F238E27FC236}">
              <a16:creationId xmlns:a16="http://schemas.microsoft.com/office/drawing/2014/main" xmlns="" id="{F5921EC7-4F72-45D0-A91E-6CBD986F048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3" name="Line 167297">
          <a:extLst>
            <a:ext uri="{FF2B5EF4-FFF2-40B4-BE49-F238E27FC236}">
              <a16:creationId xmlns:a16="http://schemas.microsoft.com/office/drawing/2014/main" xmlns="" id="{62784E5A-E1F1-41C8-B184-DD7A17F84BC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4" name="Line 167298">
          <a:extLst>
            <a:ext uri="{FF2B5EF4-FFF2-40B4-BE49-F238E27FC236}">
              <a16:creationId xmlns:a16="http://schemas.microsoft.com/office/drawing/2014/main" xmlns="" id="{4B179DE5-414B-467D-843D-B8C8F8A309A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5" name="Line 167299">
          <a:extLst>
            <a:ext uri="{FF2B5EF4-FFF2-40B4-BE49-F238E27FC236}">
              <a16:creationId xmlns:a16="http://schemas.microsoft.com/office/drawing/2014/main" xmlns="" id="{DAE8DBC3-1EE4-4A6C-B260-6E4EB8EAB10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6" name="Line 167300">
          <a:extLst>
            <a:ext uri="{FF2B5EF4-FFF2-40B4-BE49-F238E27FC236}">
              <a16:creationId xmlns:a16="http://schemas.microsoft.com/office/drawing/2014/main" xmlns="" id="{AD7EFBCE-65E5-4D30-A10A-5966E5659CF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7" name="Line 167301">
          <a:extLst>
            <a:ext uri="{FF2B5EF4-FFF2-40B4-BE49-F238E27FC236}">
              <a16:creationId xmlns:a16="http://schemas.microsoft.com/office/drawing/2014/main" xmlns="" id="{F3D1BE04-2F6B-438E-82BB-484FC5F8E5A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8" name="Line 167302">
          <a:extLst>
            <a:ext uri="{FF2B5EF4-FFF2-40B4-BE49-F238E27FC236}">
              <a16:creationId xmlns:a16="http://schemas.microsoft.com/office/drawing/2014/main" xmlns="" id="{3372AB62-1D97-44F3-B2F8-A54AC99DE89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09" name="Line 167303">
          <a:extLst>
            <a:ext uri="{FF2B5EF4-FFF2-40B4-BE49-F238E27FC236}">
              <a16:creationId xmlns:a16="http://schemas.microsoft.com/office/drawing/2014/main" xmlns="" id="{7C573687-8422-45EC-A6A9-66DB92D4CA5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0" name="Line 167304">
          <a:extLst>
            <a:ext uri="{FF2B5EF4-FFF2-40B4-BE49-F238E27FC236}">
              <a16:creationId xmlns:a16="http://schemas.microsoft.com/office/drawing/2014/main" xmlns="" id="{26D1815A-0328-467C-A93A-2D79EFFB0B7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1" name="Line 167305">
          <a:extLst>
            <a:ext uri="{FF2B5EF4-FFF2-40B4-BE49-F238E27FC236}">
              <a16:creationId xmlns:a16="http://schemas.microsoft.com/office/drawing/2014/main" xmlns="" id="{E0321C4B-0A17-4C7A-981D-B0DED5247D1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2" name="Line 167306">
          <a:extLst>
            <a:ext uri="{FF2B5EF4-FFF2-40B4-BE49-F238E27FC236}">
              <a16:creationId xmlns:a16="http://schemas.microsoft.com/office/drawing/2014/main" xmlns="" id="{567075E5-E6C7-42AD-A507-FAE0F796899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3" name="Line 167307">
          <a:extLst>
            <a:ext uri="{FF2B5EF4-FFF2-40B4-BE49-F238E27FC236}">
              <a16:creationId xmlns:a16="http://schemas.microsoft.com/office/drawing/2014/main" xmlns="" id="{8B786C87-6D31-42CE-8D62-D9BB9FA2158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4" name="Line 167308">
          <a:extLst>
            <a:ext uri="{FF2B5EF4-FFF2-40B4-BE49-F238E27FC236}">
              <a16:creationId xmlns:a16="http://schemas.microsoft.com/office/drawing/2014/main" xmlns="" id="{AA9D57C1-729B-4FE6-9584-2FF57F740C3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5" name="Line 167309">
          <a:extLst>
            <a:ext uri="{FF2B5EF4-FFF2-40B4-BE49-F238E27FC236}">
              <a16:creationId xmlns:a16="http://schemas.microsoft.com/office/drawing/2014/main" xmlns="" id="{C649D9D1-C00B-4046-9ADF-9A98285EC90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6" name="Line 167310">
          <a:extLst>
            <a:ext uri="{FF2B5EF4-FFF2-40B4-BE49-F238E27FC236}">
              <a16:creationId xmlns:a16="http://schemas.microsoft.com/office/drawing/2014/main" xmlns="" id="{60D7B9D3-3040-4A92-9F84-7AE4510DE9F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7" name="Line 167311">
          <a:extLst>
            <a:ext uri="{FF2B5EF4-FFF2-40B4-BE49-F238E27FC236}">
              <a16:creationId xmlns:a16="http://schemas.microsoft.com/office/drawing/2014/main" xmlns="" id="{C32EEF37-173D-4E74-AD96-338C35ED171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8" name="Line 167312">
          <a:extLst>
            <a:ext uri="{FF2B5EF4-FFF2-40B4-BE49-F238E27FC236}">
              <a16:creationId xmlns:a16="http://schemas.microsoft.com/office/drawing/2014/main" xmlns="" id="{13D20630-BBA5-45C0-96D8-ED2A0C56E18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19" name="Line 167313">
          <a:extLst>
            <a:ext uri="{FF2B5EF4-FFF2-40B4-BE49-F238E27FC236}">
              <a16:creationId xmlns:a16="http://schemas.microsoft.com/office/drawing/2014/main" xmlns="" id="{3FB7E07E-FF48-4E0F-A0D4-B8E00E0BC6D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0" name="Line 167314">
          <a:extLst>
            <a:ext uri="{FF2B5EF4-FFF2-40B4-BE49-F238E27FC236}">
              <a16:creationId xmlns:a16="http://schemas.microsoft.com/office/drawing/2014/main" xmlns="" id="{7242B5F2-E3C0-410C-8589-D9ADF1BE816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1" name="Line 167315">
          <a:extLst>
            <a:ext uri="{FF2B5EF4-FFF2-40B4-BE49-F238E27FC236}">
              <a16:creationId xmlns:a16="http://schemas.microsoft.com/office/drawing/2014/main" xmlns="" id="{789E33C5-137F-4007-8308-440A65340E4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2" name="Line 167316">
          <a:extLst>
            <a:ext uri="{FF2B5EF4-FFF2-40B4-BE49-F238E27FC236}">
              <a16:creationId xmlns:a16="http://schemas.microsoft.com/office/drawing/2014/main" xmlns="" id="{321EFE51-36AD-4BF2-B061-DB61BF5B7A5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3" name="Line 167317">
          <a:extLst>
            <a:ext uri="{FF2B5EF4-FFF2-40B4-BE49-F238E27FC236}">
              <a16:creationId xmlns:a16="http://schemas.microsoft.com/office/drawing/2014/main" xmlns="" id="{D5D58CBC-73E3-4922-91D2-E8A08DBCF00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4" name="Line 167318">
          <a:extLst>
            <a:ext uri="{FF2B5EF4-FFF2-40B4-BE49-F238E27FC236}">
              <a16:creationId xmlns:a16="http://schemas.microsoft.com/office/drawing/2014/main" xmlns="" id="{33DB4FB4-A03E-46EC-B3AD-42D2F97F775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5" name="Line 167319">
          <a:extLst>
            <a:ext uri="{FF2B5EF4-FFF2-40B4-BE49-F238E27FC236}">
              <a16:creationId xmlns:a16="http://schemas.microsoft.com/office/drawing/2014/main" xmlns="" id="{9BFD6D2F-B224-4F6B-ACAF-4D75DFFCD05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6" name="Line 167320">
          <a:extLst>
            <a:ext uri="{FF2B5EF4-FFF2-40B4-BE49-F238E27FC236}">
              <a16:creationId xmlns:a16="http://schemas.microsoft.com/office/drawing/2014/main" xmlns="" id="{F1ECF4D3-1A9F-45C3-8CF0-CA673973412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7" name="Line 167321">
          <a:extLst>
            <a:ext uri="{FF2B5EF4-FFF2-40B4-BE49-F238E27FC236}">
              <a16:creationId xmlns:a16="http://schemas.microsoft.com/office/drawing/2014/main" xmlns="" id="{331AF56C-8F56-4AC1-83D7-446DF5D88DA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8" name="Line 167322">
          <a:extLst>
            <a:ext uri="{FF2B5EF4-FFF2-40B4-BE49-F238E27FC236}">
              <a16:creationId xmlns:a16="http://schemas.microsoft.com/office/drawing/2014/main" xmlns="" id="{FE68D5CE-A26F-4D1B-A225-F814AB4DC38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29" name="Line 167323">
          <a:extLst>
            <a:ext uri="{FF2B5EF4-FFF2-40B4-BE49-F238E27FC236}">
              <a16:creationId xmlns:a16="http://schemas.microsoft.com/office/drawing/2014/main" xmlns="" id="{954DD7A6-DBDC-4E21-A8A5-0CBA5274A4A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0" name="Line 167324">
          <a:extLst>
            <a:ext uri="{FF2B5EF4-FFF2-40B4-BE49-F238E27FC236}">
              <a16:creationId xmlns:a16="http://schemas.microsoft.com/office/drawing/2014/main" xmlns="" id="{FDB455E1-C59F-40D3-85A9-BDAFCF1C037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1" name="Line 167325">
          <a:extLst>
            <a:ext uri="{FF2B5EF4-FFF2-40B4-BE49-F238E27FC236}">
              <a16:creationId xmlns:a16="http://schemas.microsoft.com/office/drawing/2014/main" xmlns="" id="{C4BD57CC-DD5C-46E0-9815-BBAC2083DC2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2" name="Line 167326">
          <a:extLst>
            <a:ext uri="{FF2B5EF4-FFF2-40B4-BE49-F238E27FC236}">
              <a16:creationId xmlns:a16="http://schemas.microsoft.com/office/drawing/2014/main" xmlns="" id="{F644F84F-7AC8-4070-8735-E648AD35340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3" name="Line 167327">
          <a:extLst>
            <a:ext uri="{FF2B5EF4-FFF2-40B4-BE49-F238E27FC236}">
              <a16:creationId xmlns:a16="http://schemas.microsoft.com/office/drawing/2014/main" xmlns="" id="{2D4A1765-4D25-4FD4-86A3-944DFAF9598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4" name="Line 1743">
          <a:extLst>
            <a:ext uri="{FF2B5EF4-FFF2-40B4-BE49-F238E27FC236}">
              <a16:creationId xmlns:a16="http://schemas.microsoft.com/office/drawing/2014/main" xmlns="" id="{A49BB7CC-6AD1-4BB4-93D1-A1A8AC32D2A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5" name="Line 1744">
          <a:extLst>
            <a:ext uri="{FF2B5EF4-FFF2-40B4-BE49-F238E27FC236}">
              <a16:creationId xmlns:a16="http://schemas.microsoft.com/office/drawing/2014/main" xmlns="" id="{2A3A57EC-BCA0-4970-ABC3-91F2B29AFC0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6" name="Line 1745">
          <a:extLst>
            <a:ext uri="{FF2B5EF4-FFF2-40B4-BE49-F238E27FC236}">
              <a16:creationId xmlns:a16="http://schemas.microsoft.com/office/drawing/2014/main" xmlns="" id="{1090E2EE-40A7-4CF7-AE2F-87E8F7715EA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7" name="Line 1746">
          <a:extLst>
            <a:ext uri="{FF2B5EF4-FFF2-40B4-BE49-F238E27FC236}">
              <a16:creationId xmlns:a16="http://schemas.microsoft.com/office/drawing/2014/main" xmlns="" id="{BB07BB2B-8911-424C-9E9A-4B6FBDA6360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8" name="Line 1747">
          <a:extLst>
            <a:ext uri="{FF2B5EF4-FFF2-40B4-BE49-F238E27FC236}">
              <a16:creationId xmlns:a16="http://schemas.microsoft.com/office/drawing/2014/main" xmlns="" id="{227AFE50-153D-4D16-8843-CF1681360C3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39" name="Line 1748">
          <a:extLst>
            <a:ext uri="{FF2B5EF4-FFF2-40B4-BE49-F238E27FC236}">
              <a16:creationId xmlns:a16="http://schemas.microsoft.com/office/drawing/2014/main" xmlns="" id="{19A36FF1-007F-4B5F-826B-ED71391D30C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0" name="Line 1749">
          <a:extLst>
            <a:ext uri="{FF2B5EF4-FFF2-40B4-BE49-F238E27FC236}">
              <a16:creationId xmlns:a16="http://schemas.microsoft.com/office/drawing/2014/main" xmlns="" id="{1528CFEC-47EC-43EB-ACBF-2BB9E0B6F99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1" name="Line 1750">
          <a:extLst>
            <a:ext uri="{FF2B5EF4-FFF2-40B4-BE49-F238E27FC236}">
              <a16:creationId xmlns:a16="http://schemas.microsoft.com/office/drawing/2014/main" xmlns="" id="{1C048B54-30F0-409C-BF6F-FDD17E17410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2" name="Line 1751">
          <a:extLst>
            <a:ext uri="{FF2B5EF4-FFF2-40B4-BE49-F238E27FC236}">
              <a16:creationId xmlns:a16="http://schemas.microsoft.com/office/drawing/2014/main" xmlns="" id="{49AD9B0C-4811-4DF1-A3E8-6007A49DFC2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3" name="Line 1752">
          <a:extLst>
            <a:ext uri="{FF2B5EF4-FFF2-40B4-BE49-F238E27FC236}">
              <a16:creationId xmlns:a16="http://schemas.microsoft.com/office/drawing/2014/main" xmlns="" id="{C687D119-CB98-4C3E-89BE-603ECB54D81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4" name="Line 1753">
          <a:extLst>
            <a:ext uri="{FF2B5EF4-FFF2-40B4-BE49-F238E27FC236}">
              <a16:creationId xmlns:a16="http://schemas.microsoft.com/office/drawing/2014/main" xmlns="" id="{0FCC4A2B-BA60-42B7-B17C-0DBA7247FFB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5" name="Line 1754">
          <a:extLst>
            <a:ext uri="{FF2B5EF4-FFF2-40B4-BE49-F238E27FC236}">
              <a16:creationId xmlns:a16="http://schemas.microsoft.com/office/drawing/2014/main" xmlns="" id="{BEC2827F-3D58-4DFF-A551-C55B9E7206C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6" name="Line 1755">
          <a:extLst>
            <a:ext uri="{FF2B5EF4-FFF2-40B4-BE49-F238E27FC236}">
              <a16:creationId xmlns:a16="http://schemas.microsoft.com/office/drawing/2014/main" xmlns="" id="{2BF6EC4C-C819-47A4-A749-D44F7E4D421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7" name="Line 1756">
          <a:extLst>
            <a:ext uri="{FF2B5EF4-FFF2-40B4-BE49-F238E27FC236}">
              <a16:creationId xmlns:a16="http://schemas.microsoft.com/office/drawing/2014/main" xmlns="" id="{58EE82DD-E6CA-4D4A-836A-FE3667BC55C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8" name="Line 9790">
          <a:extLst>
            <a:ext uri="{FF2B5EF4-FFF2-40B4-BE49-F238E27FC236}">
              <a16:creationId xmlns:a16="http://schemas.microsoft.com/office/drawing/2014/main" xmlns="" id="{5C0EEDF7-1F08-4DA1-97C5-50F18CBFB6C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49" name="Line 9791">
          <a:extLst>
            <a:ext uri="{FF2B5EF4-FFF2-40B4-BE49-F238E27FC236}">
              <a16:creationId xmlns:a16="http://schemas.microsoft.com/office/drawing/2014/main" xmlns="" id="{8BA81AD8-DE4E-4625-BCC1-C9DC7F0CFB5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0" name="Line 9792">
          <a:extLst>
            <a:ext uri="{FF2B5EF4-FFF2-40B4-BE49-F238E27FC236}">
              <a16:creationId xmlns:a16="http://schemas.microsoft.com/office/drawing/2014/main" xmlns="" id="{08C8B931-50FD-497E-87BF-017C3189460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1" name="Line 9793">
          <a:extLst>
            <a:ext uri="{FF2B5EF4-FFF2-40B4-BE49-F238E27FC236}">
              <a16:creationId xmlns:a16="http://schemas.microsoft.com/office/drawing/2014/main" xmlns="" id="{EC1F46C2-2D8D-49DE-BD00-4E227C2E49D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2" name="Line 9794">
          <a:extLst>
            <a:ext uri="{FF2B5EF4-FFF2-40B4-BE49-F238E27FC236}">
              <a16:creationId xmlns:a16="http://schemas.microsoft.com/office/drawing/2014/main" xmlns="" id="{64362296-BA08-4962-A8C7-989CF9AA8CA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3" name="Line 9795">
          <a:extLst>
            <a:ext uri="{FF2B5EF4-FFF2-40B4-BE49-F238E27FC236}">
              <a16:creationId xmlns:a16="http://schemas.microsoft.com/office/drawing/2014/main" xmlns="" id="{E3B361F0-3B78-4950-AB97-FBA2B8B5D88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4" name="Line 9796">
          <a:extLst>
            <a:ext uri="{FF2B5EF4-FFF2-40B4-BE49-F238E27FC236}">
              <a16:creationId xmlns:a16="http://schemas.microsoft.com/office/drawing/2014/main" xmlns="" id="{053783F5-6EA7-4FD8-94E9-13AA8CF311A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5" name="Line 9797">
          <a:extLst>
            <a:ext uri="{FF2B5EF4-FFF2-40B4-BE49-F238E27FC236}">
              <a16:creationId xmlns:a16="http://schemas.microsoft.com/office/drawing/2014/main" xmlns="" id="{8031B048-3C7A-449C-8DFC-CD3A8F736DB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6" name="Line 9798">
          <a:extLst>
            <a:ext uri="{FF2B5EF4-FFF2-40B4-BE49-F238E27FC236}">
              <a16:creationId xmlns:a16="http://schemas.microsoft.com/office/drawing/2014/main" xmlns="" id="{E6D8496D-68D4-4F37-AD6A-48EFD556E35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7" name="Line 9799">
          <a:extLst>
            <a:ext uri="{FF2B5EF4-FFF2-40B4-BE49-F238E27FC236}">
              <a16:creationId xmlns:a16="http://schemas.microsoft.com/office/drawing/2014/main" xmlns="" id="{E01E6B84-1731-45D5-8893-BD4B7F1C292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8" name="Line 9800">
          <a:extLst>
            <a:ext uri="{FF2B5EF4-FFF2-40B4-BE49-F238E27FC236}">
              <a16:creationId xmlns:a16="http://schemas.microsoft.com/office/drawing/2014/main" xmlns="" id="{7BEF18B9-ACE3-4633-A8FA-020A4F0CDFD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59" name="Line 9801">
          <a:extLst>
            <a:ext uri="{FF2B5EF4-FFF2-40B4-BE49-F238E27FC236}">
              <a16:creationId xmlns:a16="http://schemas.microsoft.com/office/drawing/2014/main" xmlns="" id="{F4ACCE8A-A07A-4B66-BFB9-D27B99072F4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0" name="Line 9802">
          <a:extLst>
            <a:ext uri="{FF2B5EF4-FFF2-40B4-BE49-F238E27FC236}">
              <a16:creationId xmlns:a16="http://schemas.microsoft.com/office/drawing/2014/main" xmlns="" id="{95C54012-6F3F-46C6-83FC-9EE1B20F832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1" name="Line 9803">
          <a:extLst>
            <a:ext uri="{FF2B5EF4-FFF2-40B4-BE49-F238E27FC236}">
              <a16:creationId xmlns:a16="http://schemas.microsoft.com/office/drawing/2014/main" xmlns="" id="{5ED1E23C-C2FB-4E48-83C9-16D283D9D7E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2" name="Line 167286">
          <a:extLst>
            <a:ext uri="{FF2B5EF4-FFF2-40B4-BE49-F238E27FC236}">
              <a16:creationId xmlns:a16="http://schemas.microsoft.com/office/drawing/2014/main" xmlns="" id="{ED48DB78-E91C-4993-9595-568AA819694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3" name="Line 167287">
          <a:extLst>
            <a:ext uri="{FF2B5EF4-FFF2-40B4-BE49-F238E27FC236}">
              <a16:creationId xmlns:a16="http://schemas.microsoft.com/office/drawing/2014/main" xmlns="" id="{453DD45C-FAEF-4494-8EF9-398E1652D6E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4" name="Line 167288">
          <a:extLst>
            <a:ext uri="{FF2B5EF4-FFF2-40B4-BE49-F238E27FC236}">
              <a16:creationId xmlns:a16="http://schemas.microsoft.com/office/drawing/2014/main" xmlns="" id="{4A951158-E5AD-4680-BB4A-F4ED8CBA807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5" name="Line 167289">
          <a:extLst>
            <a:ext uri="{FF2B5EF4-FFF2-40B4-BE49-F238E27FC236}">
              <a16:creationId xmlns:a16="http://schemas.microsoft.com/office/drawing/2014/main" xmlns="" id="{05EA9B63-68FE-4436-AFE5-DC7A4996911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6" name="Line 167290">
          <a:extLst>
            <a:ext uri="{FF2B5EF4-FFF2-40B4-BE49-F238E27FC236}">
              <a16:creationId xmlns:a16="http://schemas.microsoft.com/office/drawing/2014/main" xmlns="" id="{7C6D323C-9911-480C-8F69-73313E6A9DF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7" name="Line 167291">
          <a:extLst>
            <a:ext uri="{FF2B5EF4-FFF2-40B4-BE49-F238E27FC236}">
              <a16:creationId xmlns:a16="http://schemas.microsoft.com/office/drawing/2014/main" xmlns="" id="{3E601348-C9C7-4232-BD49-0532F58CD24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8" name="Line 167292">
          <a:extLst>
            <a:ext uri="{FF2B5EF4-FFF2-40B4-BE49-F238E27FC236}">
              <a16:creationId xmlns:a16="http://schemas.microsoft.com/office/drawing/2014/main" xmlns="" id="{FC837FF5-0773-4385-BF9A-FAB12274AA1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69" name="Line 167293">
          <a:extLst>
            <a:ext uri="{FF2B5EF4-FFF2-40B4-BE49-F238E27FC236}">
              <a16:creationId xmlns:a16="http://schemas.microsoft.com/office/drawing/2014/main" xmlns="" id="{F955F64F-6BCB-4D2E-8F33-C4D92B3C7B4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0" name="Line 167294">
          <a:extLst>
            <a:ext uri="{FF2B5EF4-FFF2-40B4-BE49-F238E27FC236}">
              <a16:creationId xmlns:a16="http://schemas.microsoft.com/office/drawing/2014/main" xmlns="" id="{568C2499-4D2A-47CD-8E39-5BE1A63486B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1" name="Line 167295">
          <a:extLst>
            <a:ext uri="{FF2B5EF4-FFF2-40B4-BE49-F238E27FC236}">
              <a16:creationId xmlns:a16="http://schemas.microsoft.com/office/drawing/2014/main" xmlns="" id="{1C7F0D4E-90B8-4450-9B42-AF205DD7522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2" name="Line 167296">
          <a:extLst>
            <a:ext uri="{FF2B5EF4-FFF2-40B4-BE49-F238E27FC236}">
              <a16:creationId xmlns:a16="http://schemas.microsoft.com/office/drawing/2014/main" xmlns="" id="{F12C3DA2-C480-4D92-81A1-4DEB0FE1B56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3" name="Line 167297">
          <a:extLst>
            <a:ext uri="{FF2B5EF4-FFF2-40B4-BE49-F238E27FC236}">
              <a16:creationId xmlns:a16="http://schemas.microsoft.com/office/drawing/2014/main" xmlns="" id="{939141E7-5AA1-48C0-A67B-B5921690F76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4" name="Line 167298">
          <a:extLst>
            <a:ext uri="{FF2B5EF4-FFF2-40B4-BE49-F238E27FC236}">
              <a16:creationId xmlns:a16="http://schemas.microsoft.com/office/drawing/2014/main" xmlns="" id="{CA4D3709-87C1-4375-BC61-BFF834A6216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5" name="Line 167299">
          <a:extLst>
            <a:ext uri="{FF2B5EF4-FFF2-40B4-BE49-F238E27FC236}">
              <a16:creationId xmlns:a16="http://schemas.microsoft.com/office/drawing/2014/main" xmlns="" id="{B655844D-D751-4B57-9DB6-23FE23EC2F3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6" name="Line 167300">
          <a:extLst>
            <a:ext uri="{FF2B5EF4-FFF2-40B4-BE49-F238E27FC236}">
              <a16:creationId xmlns:a16="http://schemas.microsoft.com/office/drawing/2014/main" xmlns="" id="{2B3112F8-1612-4AB2-8335-863FA9E9FDF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7" name="Line 167301">
          <a:extLst>
            <a:ext uri="{FF2B5EF4-FFF2-40B4-BE49-F238E27FC236}">
              <a16:creationId xmlns:a16="http://schemas.microsoft.com/office/drawing/2014/main" xmlns="" id="{18D5EE56-0DC7-4654-B2A3-FE5A5917243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8" name="Line 167302">
          <a:extLst>
            <a:ext uri="{FF2B5EF4-FFF2-40B4-BE49-F238E27FC236}">
              <a16:creationId xmlns:a16="http://schemas.microsoft.com/office/drawing/2014/main" xmlns="" id="{6B3D475D-11D8-436E-B25B-C13A912CAE8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79" name="Line 167303">
          <a:extLst>
            <a:ext uri="{FF2B5EF4-FFF2-40B4-BE49-F238E27FC236}">
              <a16:creationId xmlns:a16="http://schemas.microsoft.com/office/drawing/2014/main" xmlns="" id="{9596A65C-0B5B-4F0E-B989-0BB91CA07A0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0" name="Line 167304">
          <a:extLst>
            <a:ext uri="{FF2B5EF4-FFF2-40B4-BE49-F238E27FC236}">
              <a16:creationId xmlns:a16="http://schemas.microsoft.com/office/drawing/2014/main" xmlns="" id="{8188DF3A-4E23-473F-9D6F-E651CBF0326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1" name="Line 167305">
          <a:extLst>
            <a:ext uri="{FF2B5EF4-FFF2-40B4-BE49-F238E27FC236}">
              <a16:creationId xmlns:a16="http://schemas.microsoft.com/office/drawing/2014/main" xmlns="" id="{022C0B55-5C41-419D-B3AE-CEB2EDDC816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2" name="Line 167306">
          <a:extLst>
            <a:ext uri="{FF2B5EF4-FFF2-40B4-BE49-F238E27FC236}">
              <a16:creationId xmlns:a16="http://schemas.microsoft.com/office/drawing/2014/main" xmlns="" id="{585DF66E-7B6B-4285-AA50-FBB0C8730D4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3" name="Line 167307">
          <a:extLst>
            <a:ext uri="{FF2B5EF4-FFF2-40B4-BE49-F238E27FC236}">
              <a16:creationId xmlns:a16="http://schemas.microsoft.com/office/drawing/2014/main" xmlns="" id="{305A9681-75C9-45E7-8DC7-5EA32680806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4" name="Line 167308">
          <a:extLst>
            <a:ext uri="{FF2B5EF4-FFF2-40B4-BE49-F238E27FC236}">
              <a16:creationId xmlns:a16="http://schemas.microsoft.com/office/drawing/2014/main" xmlns="" id="{3878E1C6-5467-4038-B490-B7B46BC2BF8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5" name="Line 167309">
          <a:extLst>
            <a:ext uri="{FF2B5EF4-FFF2-40B4-BE49-F238E27FC236}">
              <a16:creationId xmlns:a16="http://schemas.microsoft.com/office/drawing/2014/main" xmlns="" id="{B30B8810-441B-4301-9F7C-A07A51BF656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6" name="Line 167310">
          <a:extLst>
            <a:ext uri="{FF2B5EF4-FFF2-40B4-BE49-F238E27FC236}">
              <a16:creationId xmlns:a16="http://schemas.microsoft.com/office/drawing/2014/main" xmlns="" id="{6547245D-1C78-41D9-A445-721595A557B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7" name="Line 167311">
          <a:extLst>
            <a:ext uri="{FF2B5EF4-FFF2-40B4-BE49-F238E27FC236}">
              <a16:creationId xmlns:a16="http://schemas.microsoft.com/office/drawing/2014/main" xmlns="" id="{7D361910-8D79-4779-AA69-085AFEF8216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8" name="Line 167312">
          <a:extLst>
            <a:ext uri="{FF2B5EF4-FFF2-40B4-BE49-F238E27FC236}">
              <a16:creationId xmlns:a16="http://schemas.microsoft.com/office/drawing/2014/main" xmlns="" id="{2F67801C-5622-4DD3-AC32-2D480088FBB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89" name="Line 167313">
          <a:extLst>
            <a:ext uri="{FF2B5EF4-FFF2-40B4-BE49-F238E27FC236}">
              <a16:creationId xmlns:a16="http://schemas.microsoft.com/office/drawing/2014/main" xmlns="" id="{DB4CA92E-7E08-4AA3-AC65-4112DA1AACF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0" name="Line 167314">
          <a:extLst>
            <a:ext uri="{FF2B5EF4-FFF2-40B4-BE49-F238E27FC236}">
              <a16:creationId xmlns:a16="http://schemas.microsoft.com/office/drawing/2014/main" xmlns="" id="{28015FE5-E2AB-461B-80B1-CBD7A5036D6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1" name="Line 167315">
          <a:extLst>
            <a:ext uri="{FF2B5EF4-FFF2-40B4-BE49-F238E27FC236}">
              <a16:creationId xmlns:a16="http://schemas.microsoft.com/office/drawing/2014/main" xmlns="" id="{FEA06528-CAEF-4E74-AE0C-1C1DCF70206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2" name="Line 167316">
          <a:extLst>
            <a:ext uri="{FF2B5EF4-FFF2-40B4-BE49-F238E27FC236}">
              <a16:creationId xmlns:a16="http://schemas.microsoft.com/office/drawing/2014/main" xmlns="" id="{4A4F4812-6168-4CB7-A870-7A8C36FFA13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3" name="Line 167317">
          <a:extLst>
            <a:ext uri="{FF2B5EF4-FFF2-40B4-BE49-F238E27FC236}">
              <a16:creationId xmlns:a16="http://schemas.microsoft.com/office/drawing/2014/main" xmlns="" id="{077B863F-FD77-4D3E-B3DE-E1B7B1781D7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4" name="Line 167318">
          <a:extLst>
            <a:ext uri="{FF2B5EF4-FFF2-40B4-BE49-F238E27FC236}">
              <a16:creationId xmlns:a16="http://schemas.microsoft.com/office/drawing/2014/main" xmlns="" id="{F072BB7B-A5EE-421B-AD87-BAC5D54F2CE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5" name="Line 167319">
          <a:extLst>
            <a:ext uri="{FF2B5EF4-FFF2-40B4-BE49-F238E27FC236}">
              <a16:creationId xmlns:a16="http://schemas.microsoft.com/office/drawing/2014/main" xmlns="" id="{7A2A8A5D-BF0A-458A-816F-5391A21E75A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6" name="Line 167320">
          <a:extLst>
            <a:ext uri="{FF2B5EF4-FFF2-40B4-BE49-F238E27FC236}">
              <a16:creationId xmlns:a16="http://schemas.microsoft.com/office/drawing/2014/main" xmlns="" id="{BE10B75D-19C2-49E7-AB24-2F7E00607AF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7" name="Line 167321">
          <a:extLst>
            <a:ext uri="{FF2B5EF4-FFF2-40B4-BE49-F238E27FC236}">
              <a16:creationId xmlns:a16="http://schemas.microsoft.com/office/drawing/2014/main" xmlns="" id="{F4FA772C-81CC-4BBA-9892-4C4438D77E9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8" name="Line 167322">
          <a:extLst>
            <a:ext uri="{FF2B5EF4-FFF2-40B4-BE49-F238E27FC236}">
              <a16:creationId xmlns:a16="http://schemas.microsoft.com/office/drawing/2014/main" xmlns="" id="{4AA4F4F4-2013-4EC7-A91C-80D8FE214CF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499" name="Line 167323">
          <a:extLst>
            <a:ext uri="{FF2B5EF4-FFF2-40B4-BE49-F238E27FC236}">
              <a16:creationId xmlns:a16="http://schemas.microsoft.com/office/drawing/2014/main" xmlns="" id="{446CB4D5-2F83-4425-AD16-CC0991C362B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0" name="Line 167324">
          <a:extLst>
            <a:ext uri="{FF2B5EF4-FFF2-40B4-BE49-F238E27FC236}">
              <a16:creationId xmlns:a16="http://schemas.microsoft.com/office/drawing/2014/main" xmlns="" id="{161CC2E8-22B2-441A-A589-E27A0407AD6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1" name="Line 167325">
          <a:extLst>
            <a:ext uri="{FF2B5EF4-FFF2-40B4-BE49-F238E27FC236}">
              <a16:creationId xmlns:a16="http://schemas.microsoft.com/office/drawing/2014/main" xmlns="" id="{F2D43317-AD69-4EE2-96F4-81D7D5BD070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2" name="Line 167326">
          <a:extLst>
            <a:ext uri="{FF2B5EF4-FFF2-40B4-BE49-F238E27FC236}">
              <a16:creationId xmlns:a16="http://schemas.microsoft.com/office/drawing/2014/main" xmlns="" id="{E9B2953C-2F8F-4820-8914-4C6FCF8A04C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3" name="Line 167327">
          <a:extLst>
            <a:ext uri="{FF2B5EF4-FFF2-40B4-BE49-F238E27FC236}">
              <a16:creationId xmlns:a16="http://schemas.microsoft.com/office/drawing/2014/main" xmlns="" id="{DD540041-5AA4-4477-A243-BE91A8B7898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4" name="Line 1743">
          <a:extLst>
            <a:ext uri="{FF2B5EF4-FFF2-40B4-BE49-F238E27FC236}">
              <a16:creationId xmlns:a16="http://schemas.microsoft.com/office/drawing/2014/main" xmlns="" id="{A8ED76CA-7E77-492D-9FE3-13630AE687E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5" name="Line 1744">
          <a:extLst>
            <a:ext uri="{FF2B5EF4-FFF2-40B4-BE49-F238E27FC236}">
              <a16:creationId xmlns:a16="http://schemas.microsoft.com/office/drawing/2014/main" xmlns="" id="{56FB59C7-756E-4E4B-B254-7F05DA556DE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6" name="Line 1745">
          <a:extLst>
            <a:ext uri="{FF2B5EF4-FFF2-40B4-BE49-F238E27FC236}">
              <a16:creationId xmlns:a16="http://schemas.microsoft.com/office/drawing/2014/main" xmlns="" id="{0D435D91-EAF5-4605-ADA7-5B640B995D7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7" name="Line 1746">
          <a:extLst>
            <a:ext uri="{FF2B5EF4-FFF2-40B4-BE49-F238E27FC236}">
              <a16:creationId xmlns:a16="http://schemas.microsoft.com/office/drawing/2014/main" xmlns="" id="{69113733-CC11-4635-98CE-773B7546B37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8" name="Line 1747">
          <a:extLst>
            <a:ext uri="{FF2B5EF4-FFF2-40B4-BE49-F238E27FC236}">
              <a16:creationId xmlns:a16="http://schemas.microsoft.com/office/drawing/2014/main" xmlns="" id="{9CA10B6B-9D73-4526-94BA-07D47EF498C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09" name="Line 1748">
          <a:extLst>
            <a:ext uri="{FF2B5EF4-FFF2-40B4-BE49-F238E27FC236}">
              <a16:creationId xmlns:a16="http://schemas.microsoft.com/office/drawing/2014/main" xmlns="" id="{E9D955E4-D73A-4731-AEFD-547F0B91A85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0" name="Line 1749">
          <a:extLst>
            <a:ext uri="{FF2B5EF4-FFF2-40B4-BE49-F238E27FC236}">
              <a16:creationId xmlns:a16="http://schemas.microsoft.com/office/drawing/2014/main" xmlns="" id="{5DEB0CC4-2CF6-4D8A-866B-8F534C7FDE1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1" name="Line 1750">
          <a:extLst>
            <a:ext uri="{FF2B5EF4-FFF2-40B4-BE49-F238E27FC236}">
              <a16:creationId xmlns:a16="http://schemas.microsoft.com/office/drawing/2014/main" xmlns="" id="{B1AC9635-8B96-4B23-96A7-0F74C72DD3F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2" name="Line 1751">
          <a:extLst>
            <a:ext uri="{FF2B5EF4-FFF2-40B4-BE49-F238E27FC236}">
              <a16:creationId xmlns:a16="http://schemas.microsoft.com/office/drawing/2014/main" xmlns="" id="{FEAFB799-62E8-4A06-BEAB-0B8A7F0D803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3" name="Line 1752">
          <a:extLst>
            <a:ext uri="{FF2B5EF4-FFF2-40B4-BE49-F238E27FC236}">
              <a16:creationId xmlns:a16="http://schemas.microsoft.com/office/drawing/2014/main" xmlns="" id="{1FB3FEC9-EE45-4C29-B62E-EF28C0936CB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4" name="Line 1753">
          <a:extLst>
            <a:ext uri="{FF2B5EF4-FFF2-40B4-BE49-F238E27FC236}">
              <a16:creationId xmlns:a16="http://schemas.microsoft.com/office/drawing/2014/main" xmlns="" id="{8DE8EAF7-D789-49F6-9F5A-5A79BAE4735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5" name="Line 1754">
          <a:extLst>
            <a:ext uri="{FF2B5EF4-FFF2-40B4-BE49-F238E27FC236}">
              <a16:creationId xmlns:a16="http://schemas.microsoft.com/office/drawing/2014/main" xmlns="" id="{786EE615-1E0E-4987-91E1-3796141E076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6" name="Line 1755">
          <a:extLst>
            <a:ext uri="{FF2B5EF4-FFF2-40B4-BE49-F238E27FC236}">
              <a16:creationId xmlns:a16="http://schemas.microsoft.com/office/drawing/2014/main" xmlns="" id="{99EF19C3-9F86-4BC0-9580-A207AC6928B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7" name="Line 1756">
          <a:extLst>
            <a:ext uri="{FF2B5EF4-FFF2-40B4-BE49-F238E27FC236}">
              <a16:creationId xmlns:a16="http://schemas.microsoft.com/office/drawing/2014/main" xmlns="" id="{AF26D2C5-9FBD-44E8-9B1D-50654EEC329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8" name="Line 9790">
          <a:extLst>
            <a:ext uri="{FF2B5EF4-FFF2-40B4-BE49-F238E27FC236}">
              <a16:creationId xmlns:a16="http://schemas.microsoft.com/office/drawing/2014/main" xmlns="" id="{C1AE4706-BE97-4AE7-B1A4-915D91FBD61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19" name="Line 9791">
          <a:extLst>
            <a:ext uri="{FF2B5EF4-FFF2-40B4-BE49-F238E27FC236}">
              <a16:creationId xmlns:a16="http://schemas.microsoft.com/office/drawing/2014/main" xmlns="" id="{4F6B0480-595E-439B-9647-3D8004C30B8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0" name="Line 9792">
          <a:extLst>
            <a:ext uri="{FF2B5EF4-FFF2-40B4-BE49-F238E27FC236}">
              <a16:creationId xmlns:a16="http://schemas.microsoft.com/office/drawing/2014/main" xmlns="" id="{4E2BA8C2-1448-47B0-8E74-C106CA8C0FB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1" name="Line 9793">
          <a:extLst>
            <a:ext uri="{FF2B5EF4-FFF2-40B4-BE49-F238E27FC236}">
              <a16:creationId xmlns:a16="http://schemas.microsoft.com/office/drawing/2014/main" xmlns="" id="{F508DF33-C965-409A-BD9A-62B11B802C3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2" name="Line 9794">
          <a:extLst>
            <a:ext uri="{FF2B5EF4-FFF2-40B4-BE49-F238E27FC236}">
              <a16:creationId xmlns:a16="http://schemas.microsoft.com/office/drawing/2014/main" xmlns="" id="{ECC5DD73-F7BC-4770-8684-DA5A95384DC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3" name="Line 9795">
          <a:extLst>
            <a:ext uri="{FF2B5EF4-FFF2-40B4-BE49-F238E27FC236}">
              <a16:creationId xmlns:a16="http://schemas.microsoft.com/office/drawing/2014/main" xmlns="" id="{A746569B-8A31-4093-AA5A-AA4A8B8F661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4" name="Line 9796">
          <a:extLst>
            <a:ext uri="{FF2B5EF4-FFF2-40B4-BE49-F238E27FC236}">
              <a16:creationId xmlns:a16="http://schemas.microsoft.com/office/drawing/2014/main" xmlns="" id="{4D1DBA9F-6150-4034-B7B3-DF8FD15F328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5" name="Line 9797">
          <a:extLst>
            <a:ext uri="{FF2B5EF4-FFF2-40B4-BE49-F238E27FC236}">
              <a16:creationId xmlns:a16="http://schemas.microsoft.com/office/drawing/2014/main" xmlns="" id="{3E60C2DC-5F28-4606-A172-F7985107ED0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6" name="Line 9798">
          <a:extLst>
            <a:ext uri="{FF2B5EF4-FFF2-40B4-BE49-F238E27FC236}">
              <a16:creationId xmlns:a16="http://schemas.microsoft.com/office/drawing/2014/main" xmlns="" id="{0BCB9FA1-DB82-41B8-B56C-C796025F77C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7" name="Line 9799">
          <a:extLst>
            <a:ext uri="{FF2B5EF4-FFF2-40B4-BE49-F238E27FC236}">
              <a16:creationId xmlns:a16="http://schemas.microsoft.com/office/drawing/2014/main" xmlns="" id="{125C4C6E-63F8-44F8-AA31-E2564D06C98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8" name="Line 9800">
          <a:extLst>
            <a:ext uri="{FF2B5EF4-FFF2-40B4-BE49-F238E27FC236}">
              <a16:creationId xmlns:a16="http://schemas.microsoft.com/office/drawing/2014/main" xmlns="" id="{E069FF63-0287-4E16-82F7-C0190689AB0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29" name="Line 9801">
          <a:extLst>
            <a:ext uri="{FF2B5EF4-FFF2-40B4-BE49-F238E27FC236}">
              <a16:creationId xmlns:a16="http://schemas.microsoft.com/office/drawing/2014/main" xmlns="" id="{C4483F8D-8BB3-44B7-9AF6-DA45445912C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0" name="Line 9802">
          <a:extLst>
            <a:ext uri="{FF2B5EF4-FFF2-40B4-BE49-F238E27FC236}">
              <a16:creationId xmlns:a16="http://schemas.microsoft.com/office/drawing/2014/main" xmlns="" id="{4B0E443C-00CE-4DBC-8905-5520AFE57F6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1" name="Line 9803">
          <a:extLst>
            <a:ext uri="{FF2B5EF4-FFF2-40B4-BE49-F238E27FC236}">
              <a16:creationId xmlns:a16="http://schemas.microsoft.com/office/drawing/2014/main" xmlns="" id="{E2B23EC7-EE07-4D51-9FE2-A72E9FAF6A6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2" name="Line 167286">
          <a:extLst>
            <a:ext uri="{FF2B5EF4-FFF2-40B4-BE49-F238E27FC236}">
              <a16:creationId xmlns:a16="http://schemas.microsoft.com/office/drawing/2014/main" xmlns="" id="{B9074551-95C9-4A41-9FBF-F107E5A0D2F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3" name="Line 167287">
          <a:extLst>
            <a:ext uri="{FF2B5EF4-FFF2-40B4-BE49-F238E27FC236}">
              <a16:creationId xmlns:a16="http://schemas.microsoft.com/office/drawing/2014/main" xmlns="" id="{EC26D295-11CF-499F-9C55-DF3935CE703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4" name="Line 167288">
          <a:extLst>
            <a:ext uri="{FF2B5EF4-FFF2-40B4-BE49-F238E27FC236}">
              <a16:creationId xmlns:a16="http://schemas.microsoft.com/office/drawing/2014/main" xmlns="" id="{88786C4B-7138-4D09-80C9-94F14CAC08A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5" name="Line 167289">
          <a:extLst>
            <a:ext uri="{FF2B5EF4-FFF2-40B4-BE49-F238E27FC236}">
              <a16:creationId xmlns:a16="http://schemas.microsoft.com/office/drawing/2014/main" xmlns="" id="{EFD9026B-EBF4-4132-8B3F-F277D8E43C3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6" name="Line 167290">
          <a:extLst>
            <a:ext uri="{FF2B5EF4-FFF2-40B4-BE49-F238E27FC236}">
              <a16:creationId xmlns:a16="http://schemas.microsoft.com/office/drawing/2014/main" xmlns="" id="{516690E2-71C0-41C1-A3A9-50DE8A7324C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7" name="Line 167291">
          <a:extLst>
            <a:ext uri="{FF2B5EF4-FFF2-40B4-BE49-F238E27FC236}">
              <a16:creationId xmlns:a16="http://schemas.microsoft.com/office/drawing/2014/main" xmlns="" id="{73D31F59-FBC8-40B6-B2A6-F48A5A4986B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8" name="Line 167292">
          <a:extLst>
            <a:ext uri="{FF2B5EF4-FFF2-40B4-BE49-F238E27FC236}">
              <a16:creationId xmlns:a16="http://schemas.microsoft.com/office/drawing/2014/main" xmlns="" id="{CFE540DF-7B48-4FE3-AF9E-7EAF0175CFA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39" name="Line 167293">
          <a:extLst>
            <a:ext uri="{FF2B5EF4-FFF2-40B4-BE49-F238E27FC236}">
              <a16:creationId xmlns:a16="http://schemas.microsoft.com/office/drawing/2014/main" xmlns="" id="{B571805C-1ACF-44A8-84D4-F9B7E721F3C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0" name="Line 167294">
          <a:extLst>
            <a:ext uri="{FF2B5EF4-FFF2-40B4-BE49-F238E27FC236}">
              <a16:creationId xmlns:a16="http://schemas.microsoft.com/office/drawing/2014/main" xmlns="" id="{BEDB518E-36E6-468A-9072-44DB30DC03A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1" name="Line 167295">
          <a:extLst>
            <a:ext uri="{FF2B5EF4-FFF2-40B4-BE49-F238E27FC236}">
              <a16:creationId xmlns:a16="http://schemas.microsoft.com/office/drawing/2014/main" xmlns="" id="{A1D6E612-A744-405D-8CBF-E92303A71B3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2" name="Line 167296">
          <a:extLst>
            <a:ext uri="{FF2B5EF4-FFF2-40B4-BE49-F238E27FC236}">
              <a16:creationId xmlns:a16="http://schemas.microsoft.com/office/drawing/2014/main" xmlns="" id="{647D41D0-879C-4AB9-9DBB-4260F284B3A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3" name="Line 167297">
          <a:extLst>
            <a:ext uri="{FF2B5EF4-FFF2-40B4-BE49-F238E27FC236}">
              <a16:creationId xmlns:a16="http://schemas.microsoft.com/office/drawing/2014/main" xmlns="" id="{708B8188-E931-4E2D-BDCD-427830745AC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4" name="Line 167298">
          <a:extLst>
            <a:ext uri="{FF2B5EF4-FFF2-40B4-BE49-F238E27FC236}">
              <a16:creationId xmlns:a16="http://schemas.microsoft.com/office/drawing/2014/main" xmlns="" id="{31EE22C5-CF39-4CC4-85CE-A0FAA834F1A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5" name="Line 167299">
          <a:extLst>
            <a:ext uri="{FF2B5EF4-FFF2-40B4-BE49-F238E27FC236}">
              <a16:creationId xmlns:a16="http://schemas.microsoft.com/office/drawing/2014/main" xmlns="" id="{6B614EDD-FEA5-45E7-B3BD-6E9EF71EA73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6" name="Line 167300">
          <a:extLst>
            <a:ext uri="{FF2B5EF4-FFF2-40B4-BE49-F238E27FC236}">
              <a16:creationId xmlns:a16="http://schemas.microsoft.com/office/drawing/2014/main" xmlns="" id="{7DFCC2C2-8A7A-45FF-BF06-E05C5860A6A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7" name="Line 167301">
          <a:extLst>
            <a:ext uri="{FF2B5EF4-FFF2-40B4-BE49-F238E27FC236}">
              <a16:creationId xmlns:a16="http://schemas.microsoft.com/office/drawing/2014/main" xmlns="" id="{D9F85566-D79F-4C26-B32A-B4B18CF9ABD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8" name="Line 167302">
          <a:extLst>
            <a:ext uri="{FF2B5EF4-FFF2-40B4-BE49-F238E27FC236}">
              <a16:creationId xmlns:a16="http://schemas.microsoft.com/office/drawing/2014/main" xmlns="" id="{6DCC209A-EB3A-4D02-A351-0854CDBE19E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49" name="Line 167303">
          <a:extLst>
            <a:ext uri="{FF2B5EF4-FFF2-40B4-BE49-F238E27FC236}">
              <a16:creationId xmlns:a16="http://schemas.microsoft.com/office/drawing/2014/main" xmlns="" id="{5F506574-6E98-42F9-9FBD-F4E8A032D87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0" name="Line 167304">
          <a:extLst>
            <a:ext uri="{FF2B5EF4-FFF2-40B4-BE49-F238E27FC236}">
              <a16:creationId xmlns:a16="http://schemas.microsoft.com/office/drawing/2014/main" xmlns="" id="{9B321A35-07B4-448B-B98E-3BA254C9851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1" name="Line 167305">
          <a:extLst>
            <a:ext uri="{FF2B5EF4-FFF2-40B4-BE49-F238E27FC236}">
              <a16:creationId xmlns:a16="http://schemas.microsoft.com/office/drawing/2014/main" xmlns="" id="{7A5D813C-67A2-4F1E-B8DC-D21085CB54C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2" name="Line 167306">
          <a:extLst>
            <a:ext uri="{FF2B5EF4-FFF2-40B4-BE49-F238E27FC236}">
              <a16:creationId xmlns:a16="http://schemas.microsoft.com/office/drawing/2014/main" xmlns="" id="{76222C62-86DC-4AB4-9CAF-5D37FE49978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3" name="Line 167307">
          <a:extLst>
            <a:ext uri="{FF2B5EF4-FFF2-40B4-BE49-F238E27FC236}">
              <a16:creationId xmlns:a16="http://schemas.microsoft.com/office/drawing/2014/main" xmlns="" id="{1166E792-BC7C-4E0E-987C-2F468EBFDF1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4" name="Line 167308">
          <a:extLst>
            <a:ext uri="{FF2B5EF4-FFF2-40B4-BE49-F238E27FC236}">
              <a16:creationId xmlns:a16="http://schemas.microsoft.com/office/drawing/2014/main" xmlns="" id="{C9DCE2EE-A7C4-4030-A028-FA27DF88C5E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5" name="Line 167309">
          <a:extLst>
            <a:ext uri="{FF2B5EF4-FFF2-40B4-BE49-F238E27FC236}">
              <a16:creationId xmlns:a16="http://schemas.microsoft.com/office/drawing/2014/main" xmlns="" id="{A29B151E-423B-4D3F-8F1C-9EA19A5F2AF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6" name="Line 167310">
          <a:extLst>
            <a:ext uri="{FF2B5EF4-FFF2-40B4-BE49-F238E27FC236}">
              <a16:creationId xmlns:a16="http://schemas.microsoft.com/office/drawing/2014/main" xmlns="" id="{A6F9FDA3-B5AC-4161-A435-F769A5303BF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7" name="Line 167311">
          <a:extLst>
            <a:ext uri="{FF2B5EF4-FFF2-40B4-BE49-F238E27FC236}">
              <a16:creationId xmlns:a16="http://schemas.microsoft.com/office/drawing/2014/main" xmlns="" id="{D2C76B1D-C1FD-4747-B873-5293F40ABE7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8" name="Line 167312">
          <a:extLst>
            <a:ext uri="{FF2B5EF4-FFF2-40B4-BE49-F238E27FC236}">
              <a16:creationId xmlns:a16="http://schemas.microsoft.com/office/drawing/2014/main" xmlns="" id="{F6CAF01C-08B8-4810-8928-C6049122E69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59" name="Line 167313">
          <a:extLst>
            <a:ext uri="{FF2B5EF4-FFF2-40B4-BE49-F238E27FC236}">
              <a16:creationId xmlns:a16="http://schemas.microsoft.com/office/drawing/2014/main" xmlns="" id="{925ADB8D-2EF5-4C0E-AA74-4886BA12301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0" name="Line 167314">
          <a:extLst>
            <a:ext uri="{FF2B5EF4-FFF2-40B4-BE49-F238E27FC236}">
              <a16:creationId xmlns:a16="http://schemas.microsoft.com/office/drawing/2014/main" xmlns="" id="{C8487CCB-4344-418C-92C5-301A84E3394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1" name="Line 167315">
          <a:extLst>
            <a:ext uri="{FF2B5EF4-FFF2-40B4-BE49-F238E27FC236}">
              <a16:creationId xmlns:a16="http://schemas.microsoft.com/office/drawing/2014/main" xmlns="" id="{11587657-6F97-43B2-980B-FA86C2C0E2C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2" name="Line 167316">
          <a:extLst>
            <a:ext uri="{FF2B5EF4-FFF2-40B4-BE49-F238E27FC236}">
              <a16:creationId xmlns:a16="http://schemas.microsoft.com/office/drawing/2014/main" xmlns="" id="{248F75B2-2D18-4A8E-9ADB-0932F9D33FE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3" name="Line 167317">
          <a:extLst>
            <a:ext uri="{FF2B5EF4-FFF2-40B4-BE49-F238E27FC236}">
              <a16:creationId xmlns:a16="http://schemas.microsoft.com/office/drawing/2014/main" xmlns="" id="{F6C593EC-C023-4584-B342-81E8836AC1E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4" name="Line 167318">
          <a:extLst>
            <a:ext uri="{FF2B5EF4-FFF2-40B4-BE49-F238E27FC236}">
              <a16:creationId xmlns:a16="http://schemas.microsoft.com/office/drawing/2014/main" xmlns="" id="{B014AA89-741D-4559-828B-F3BB6BED0CD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5" name="Line 167319">
          <a:extLst>
            <a:ext uri="{FF2B5EF4-FFF2-40B4-BE49-F238E27FC236}">
              <a16:creationId xmlns:a16="http://schemas.microsoft.com/office/drawing/2014/main" xmlns="" id="{AC8E48F5-E911-4E14-99BA-09CEF1E66EC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6" name="Line 167320">
          <a:extLst>
            <a:ext uri="{FF2B5EF4-FFF2-40B4-BE49-F238E27FC236}">
              <a16:creationId xmlns:a16="http://schemas.microsoft.com/office/drawing/2014/main" xmlns="" id="{1BF2D229-6F08-4EE2-8D20-6D8A1A6CF31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7" name="Line 167321">
          <a:extLst>
            <a:ext uri="{FF2B5EF4-FFF2-40B4-BE49-F238E27FC236}">
              <a16:creationId xmlns:a16="http://schemas.microsoft.com/office/drawing/2014/main" xmlns="" id="{A72D161D-B986-4C1F-9CC2-7FB9CDE58EB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8" name="Line 167322">
          <a:extLst>
            <a:ext uri="{FF2B5EF4-FFF2-40B4-BE49-F238E27FC236}">
              <a16:creationId xmlns:a16="http://schemas.microsoft.com/office/drawing/2014/main" xmlns="" id="{1001D970-83A7-4220-A957-1BB0072DF14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69" name="Line 167323">
          <a:extLst>
            <a:ext uri="{FF2B5EF4-FFF2-40B4-BE49-F238E27FC236}">
              <a16:creationId xmlns:a16="http://schemas.microsoft.com/office/drawing/2014/main" xmlns="" id="{8A96BFDC-E114-4C47-9A9E-1367071C60B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0" name="Line 167324">
          <a:extLst>
            <a:ext uri="{FF2B5EF4-FFF2-40B4-BE49-F238E27FC236}">
              <a16:creationId xmlns:a16="http://schemas.microsoft.com/office/drawing/2014/main" xmlns="" id="{1DE49AB0-4695-46C1-8DAC-ABBC5C14392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1" name="Line 167325">
          <a:extLst>
            <a:ext uri="{FF2B5EF4-FFF2-40B4-BE49-F238E27FC236}">
              <a16:creationId xmlns:a16="http://schemas.microsoft.com/office/drawing/2014/main" xmlns="" id="{5CDCA502-92B5-4209-8B22-2017CC17653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2" name="Line 167326">
          <a:extLst>
            <a:ext uri="{FF2B5EF4-FFF2-40B4-BE49-F238E27FC236}">
              <a16:creationId xmlns:a16="http://schemas.microsoft.com/office/drawing/2014/main" xmlns="" id="{21AEF5E2-5951-4BDE-84C3-CC0391706C0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3" name="Line 167327">
          <a:extLst>
            <a:ext uri="{FF2B5EF4-FFF2-40B4-BE49-F238E27FC236}">
              <a16:creationId xmlns:a16="http://schemas.microsoft.com/office/drawing/2014/main" xmlns="" id="{AF63B3C8-3AA9-4DAA-AD34-F8DDC18B1FA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4" name="Line 1037">
          <a:extLst>
            <a:ext uri="{FF2B5EF4-FFF2-40B4-BE49-F238E27FC236}">
              <a16:creationId xmlns:a16="http://schemas.microsoft.com/office/drawing/2014/main" xmlns="" id="{953C8952-7176-48F1-9E36-ADBAE0EBA25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5" name="Line 1038">
          <a:extLst>
            <a:ext uri="{FF2B5EF4-FFF2-40B4-BE49-F238E27FC236}">
              <a16:creationId xmlns:a16="http://schemas.microsoft.com/office/drawing/2014/main" xmlns="" id="{42FA7D04-ECAA-4AF4-88C2-D10F152EEB5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6" name="Line 1039">
          <a:extLst>
            <a:ext uri="{FF2B5EF4-FFF2-40B4-BE49-F238E27FC236}">
              <a16:creationId xmlns:a16="http://schemas.microsoft.com/office/drawing/2014/main" xmlns="" id="{664D232A-366D-4027-BF9B-25A3D5CA244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7" name="Line 1040">
          <a:extLst>
            <a:ext uri="{FF2B5EF4-FFF2-40B4-BE49-F238E27FC236}">
              <a16:creationId xmlns:a16="http://schemas.microsoft.com/office/drawing/2014/main" xmlns="" id="{2F35BCC3-1EED-414A-A1AA-102CB6655CF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8" name="Line 1041">
          <a:extLst>
            <a:ext uri="{FF2B5EF4-FFF2-40B4-BE49-F238E27FC236}">
              <a16:creationId xmlns:a16="http://schemas.microsoft.com/office/drawing/2014/main" xmlns="" id="{2DB7AB12-EC54-4195-AFD9-98EE3D79972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79" name="Line 1042">
          <a:extLst>
            <a:ext uri="{FF2B5EF4-FFF2-40B4-BE49-F238E27FC236}">
              <a16:creationId xmlns:a16="http://schemas.microsoft.com/office/drawing/2014/main" xmlns="" id="{C232F9E5-400F-4432-833D-32D3172ABFC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0" name="Line 1043">
          <a:extLst>
            <a:ext uri="{FF2B5EF4-FFF2-40B4-BE49-F238E27FC236}">
              <a16:creationId xmlns:a16="http://schemas.microsoft.com/office/drawing/2014/main" xmlns="" id="{C2287FC4-A3D5-4AB5-AEC6-D07B21FEE25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1" name="Line 1044">
          <a:extLst>
            <a:ext uri="{FF2B5EF4-FFF2-40B4-BE49-F238E27FC236}">
              <a16:creationId xmlns:a16="http://schemas.microsoft.com/office/drawing/2014/main" xmlns="" id="{74D154CA-EE31-4A8E-B601-B7C563EB3F7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2" name="Line 1045">
          <a:extLst>
            <a:ext uri="{FF2B5EF4-FFF2-40B4-BE49-F238E27FC236}">
              <a16:creationId xmlns:a16="http://schemas.microsoft.com/office/drawing/2014/main" xmlns="" id="{A2A82A0A-5546-423D-8DBC-75319BE9097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3" name="Line 1046">
          <a:extLst>
            <a:ext uri="{FF2B5EF4-FFF2-40B4-BE49-F238E27FC236}">
              <a16:creationId xmlns:a16="http://schemas.microsoft.com/office/drawing/2014/main" xmlns="" id="{9A6FFFB4-675E-4631-A68A-FA88CE4182A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4" name="Line 1047">
          <a:extLst>
            <a:ext uri="{FF2B5EF4-FFF2-40B4-BE49-F238E27FC236}">
              <a16:creationId xmlns:a16="http://schemas.microsoft.com/office/drawing/2014/main" xmlns="" id="{52ABB6FE-ADAE-4DAA-895C-780E4900484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5" name="Line 1048">
          <a:extLst>
            <a:ext uri="{FF2B5EF4-FFF2-40B4-BE49-F238E27FC236}">
              <a16:creationId xmlns:a16="http://schemas.microsoft.com/office/drawing/2014/main" xmlns="" id="{6BDEB9BB-F912-4931-BCE7-D5225DB7E50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6" name="Line 1049">
          <a:extLst>
            <a:ext uri="{FF2B5EF4-FFF2-40B4-BE49-F238E27FC236}">
              <a16:creationId xmlns:a16="http://schemas.microsoft.com/office/drawing/2014/main" xmlns="" id="{B2F717EA-1921-4D84-97B4-AA17461612D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7" name="Line 1050">
          <a:extLst>
            <a:ext uri="{FF2B5EF4-FFF2-40B4-BE49-F238E27FC236}">
              <a16:creationId xmlns:a16="http://schemas.microsoft.com/office/drawing/2014/main" xmlns="" id="{FD6C45B6-E9CE-478B-BACA-7A0EAD67AB7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8" name="Line 1037">
          <a:extLst>
            <a:ext uri="{FF2B5EF4-FFF2-40B4-BE49-F238E27FC236}">
              <a16:creationId xmlns:a16="http://schemas.microsoft.com/office/drawing/2014/main" xmlns="" id="{CB8BF83E-4B03-4C65-B539-E1DD85DCFC2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89" name="Line 1038">
          <a:extLst>
            <a:ext uri="{FF2B5EF4-FFF2-40B4-BE49-F238E27FC236}">
              <a16:creationId xmlns:a16="http://schemas.microsoft.com/office/drawing/2014/main" xmlns="" id="{B7A65600-F8D0-4043-AAAA-7D0B88B87B3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0" name="Line 1039">
          <a:extLst>
            <a:ext uri="{FF2B5EF4-FFF2-40B4-BE49-F238E27FC236}">
              <a16:creationId xmlns:a16="http://schemas.microsoft.com/office/drawing/2014/main" xmlns="" id="{5136AF1D-A31D-47D7-946D-B0F9CA7CBF5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1" name="Line 1040">
          <a:extLst>
            <a:ext uri="{FF2B5EF4-FFF2-40B4-BE49-F238E27FC236}">
              <a16:creationId xmlns:a16="http://schemas.microsoft.com/office/drawing/2014/main" xmlns="" id="{3D11B0AB-B7D8-42E9-8712-6B810841792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2" name="Line 1041">
          <a:extLst>
            <a:ext uri="{FF2B5EF4-FFF2-40B4-BE49-F238E27FC236}">
              <a16:creationId xmlns:a16="http://schemas.microsoft.com/office/drawing/2014/main" xmlns="" id="{7A8E9E9D-2549-4EE5-AC94-377AEF0D8E1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3" name="Line 1042">
          <a:extLst>
            <a:ext uri="{FF2B5EF4-FFF2-40B4-BE49-F238E27FC236}">
              <a16:creationId xmlns:a16="http://schemas.microsoft.com/office/drawing/2014/main" xmlns="" id="{85D26227-91F9-413C-A7D1-83A7DB3FFC8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4" name="Line 1043">
          <a:extLst>
            <a:ext uri="{FF2B5EF4-FFF2-40B4-BE49-F238E27FC236}">
              <a16:creationId xmlns:a16="http://schemas.microsoft.com/office/drawing/2014/main" xmlns="" id="{BD4566CA-2AB7-42C9-8861-8FF7DDFF119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5" name="Line 1044">
          <a:extLst>
            <a:ext uri="{FF2B5EF4-FFF2-40B4-BE49-F238E27FC236}">
              <a16:creationId xmlns:a16="http://schemas.microsoft.com/office/drawing/2014/main" xmlns="" id="{6161E5B4-BB1A-43CA-B328-80BDC215619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6" name="Line 1045">
          <a:extLst>
            <a:ext uri="{FF2B5EF4-FFF2-40B4-BE49-F238E27FC236}">
              <a16:creationId xmlns:a16="http://schemas.microsoft.com/office/drawing/2014/main" xmlns="" id="{F50BF508-182A-4B4A-8585-A51EEFA80E3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7" name="Line 1046">
          <a:extLst>
            <a:ext uri="{FF2B5EF4-FFF2-40B4-BE49-F238E27FC236}">
              <a16:creationId xmlns:a16="http://schemas.microsoft.com/office/drawing/2014/main" xmlns="" id="{57E2687B-2FA2-4FA5-B38C-E840491D520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8" name="Line 1047">
          <a:extLst>
            <a:ext uri="{FF2B5EF4-FFF2-40B4-BE49-F238E27FC236}">
              <a16:creationId xmlns:a16="http://schemas.microsoft.com/office/drawing/2014/main" xmlns="" id="{E1B63A99-21E7-429A-AFBB-C9BBCE2E39A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599" name="Line 1048">
          <a:extLst>
            <a:ext uri="{FF2B5EF4-FFF2-40B4-BE49-F238E27FC236}">
              <a16:creationId xmlns:a16="http://schemas.microsoft.com/office/drawing/2014/main" xmlns="" id="{DAD822FC-D293-47BE-96ED-BF417C246D6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0" name="Line 1049">
          <a:extLst>
            <a:ext uri="{FF2B5EF4-FFF2-40B4-BE49-F238E27FC236}">
              <a16:creationId xmlns:a16="http://schemas.microsoft.com/office/drawing/2014/main" xmlns="" id="{9E53701A-FC93-49B2-A170-21316CCB8E0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1" name="Line 1050">
          <a:extLst>
            <a:ext uri="{FF2B5EF4-FFF2-40B4-BE49-F238E27FC236}">
              <a16:creationId xmlns:a16="http://schemas.microsoft.com/office/drawing/2014/main" xmlns="" id="{4C8D66B0-5E30-4FAA-B4F7-F7286DCEE1A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2" name="Line 1743">
          <a:extLst>
            <a:ext uri="{FF2B5EF4-FFF2-40B4-BE49-F238E27FC236}">
              <a16:creationId xmlns:a16="http://schemas.microsoft.com/office/drawing/2014/main" xmlns="" id="{C7D9D4E9-4C36-420F-81B3-B13EE87B494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3" name="Line 1744">
          <a:extLst>
            <a:ext uri="{FF2B5EF4-FFF2-40B4-BE49-F238E27FC236}">
              <a16:creationId xmlns:a16="http://schemas.microsoft.com/office/drawing/2014/main" xmlns="" id="{513709D5-2936-4FE8-9464-671458D8C27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4" name="Line 1745">
          <a:extLst>
            <a:ext uri="{FF2B5EF4-FFF2-40B4-BE49-F238E27FC236}">
              <a16:creationId xmlns:a16="http://schemas.microsoft.com/office/drawing/2014/main" xmlns="" id="{BA1B00AC-2E54-45B1-B90F-01EFCF71EEB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5" name="Line 1746">
          <a:extLst>
            <a:ext uri="{FF2B5EF4-FFF2-40B4-BE49-F238E27FC236}">
              <a16:creationId xmlns:a16="http://schemas.microsoft.com/office/drawing/2014/main" xmlns="" id="{F50BA54E-B65B-4415-A0DF-D3742EEF634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6" name="Line 1747">
          <a:extLst>
            <a:ext uri="{FF2B5EF4-FFF2-40B4-BE49-F238E27FC236}">
              <a16:creationId xmlns:a16="http://schemas.microsoft.com/office/drawing/2014/main" xmlns="" id="{DE7DBFD7-660E-468D-BA88-0C761180DAD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7" name="Line 1748">
          <a:extLst>
            <a:ext uri="{FF2B5EF4-FFF2-40B4-BE49-F238E27FC236}">
              <a16:creationId xmlns:a16="http://schemas.microsoft.com/office/drawing/2014/main" xmlns="" id="{F55900D0-6534-4893-8A27-3F51DCE7047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8" name="Line 1749">
          <a:extLst>
            <a:ext uri="{FF2B5EF4-FFF2-40B4-BE49-F238E27FC236}">
              <a16:creationId xmlns:a16="http://schemas.microsoft.com/office/drawing/2014/main" xmlns="" id="{5CA9F42B-A65E-44CE-BB23-8E590A9D47D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09" name="Line 1750">
          <a:extLst>
            <a:ext uri="{FF2B5EF4-FFF2-40B4-BE49-F238E27FC236}">
              <a16:creationId xmlns:a16="http://schemas.microsoft.com/office/drawing/2014/main" xmlns="" id="{329E3154-9663-4DE8-B7FF-5FE8B482AE7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0" name="Line 1751">
          <a:extLst>
            <a:ext uri="{FF2B5EF4-FFF2-40B4-BE49-F238E27FC236}">
              <a16:creationId xmlns:a16="http://schemas.microsoft.com/office/drawing/2014/main" xmlns="" id="{B196CCDE-8B76-4B5B-BFC3-94195191C77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1" name="Line 1752">
          <a:extLst>
            <a:ext uri="{FF2B5EF4-FFF2-40B4-BE49-F238E27FC236}">
              <a16:creationId xmlns:a16="http://schemas.microsoft.com/office/drawing/2014/main" xmlns="" id="{BE8A4FD3-430D-403A-A37D-13D716CB539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2" name="Line 1753">
          <a:extLst>
            <a:ext uri="{FF2B5EF4-FFF2-40B4-BE49-F238E27FC236}">
              <a16:creationId xmlns:a16="http://schemas.microsoft.com/office/drawing/2014/main" xmlns="" id="{EDC43371-7E9E-467A-9A94-79F4CFF3676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3" name="Line 1754">
          <a:extLst>
            <a:ext uri="{FF2B5EF4-FFF2-40B4-BE49-F238E27FC236}">
              <a16:creationId xmlns:a16="http://schemas.microsoft.com/office/drawing/2014/main" xmlns="" id="{448358BB-C194-48A6-A08E-3089967C157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4" name="Line 1755">
          <a:extLst>
            <a:ext uri="{FF2B5EF4-FFF2-40B4-BE49-F238E27FC236}">
              <a16:creationId xmlns:a16="http://schemas.microsoft.com/office/drawing/2014/main" xmlns="" id="{A5D5F4C1-8913-4200-B59D-6DDA6D476A3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5" name="Line 1756">
          <a:extLst>
            <a:ext uri="{FF2B5EF4-FFF2-40B4-BE49-F238E27FC236}">
              <a16:creationId xmlns:a16="http://schemas.microsoft.com/office/drawing/2014/main" xmlns="" id="{22D097B3-1AD0-4BA1-A218-6D19639000A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6" name="Line 1743">
          <a:extLst>
            <a:ext uri="{FF2B5EF4-FFF2-40B4-BE49-F238E27FC236}">
              <a16:creationId xmlns:a16="http://schemas.microsoft.com/office/drawing/2014/main" xmlns="" id="{63E8FFCD-A1AD-4193-B22A-78C2D2DA46A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7" name="Line 1744">
          <a:extLst>
            <a:ext uri="{FF2B5EF4-FFF2-40B4-BE49-F238E27FC236}">
              <a16:creationId xmlns:a16="http://schemas.microsoft.com/office/drawing/2014/main" xmlns="" id="{5A00515E-9124-4D2D-8919-CC180655389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8" name="Line 1745">
          <a:extLst>
            <a:ext uri="{FF2B5EF4-FFF2-40B4-BE49-F238E27FC236}">
              <a16:creationId xmlns:a16="http://schemas.microsoft.com/office/drawing/2014/main" xmlns="" id="{80155C90-98FA-42AA-B7FF-8D8B676264E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19" name="Line 1746">
          <a:extLst>
            <a:ext uri="{FF2B5EF4-FFF2-40B4-BE49-F238E27FC236}">
              <a16:creationId xmlns:a16="http://schemas.microsoft.com/office/drawing/2014/main" xmlns="" id="{2E3C3DAF-8DC9-445B-8125-C258AAAA6D2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0" name="Line 1747">
          <a:extLst>
            <a:ext uri="{FF2B5EF4-FFF2-40B4-BE49-F238E27FC236}">
              <a16:creationId xmlns:a16="http://schemas.microsoft.com/office/drawing/2014/main" xmlns="" id="{DC8DE75E-1E95-49E2-8C3C-4F02B9FBE67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1" name="Line 1748">
          <a:extLst>
            <a:ext uri="{FF2B5EF4-FFF2-40B4-BE49-F238E27FC236}">
              <a16:creationId xmlns:a16="http://schemas.microsoft.com/office/drawing/2014/main" xmlns="" id="{D64B646A-309D-41A0-A976-DC684F9F183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2" name="Line 1749">
          <a:extLst>
            <a:ext uri="{FF2B5EF4-FFF2-40B4-BE49-F238E27FC236}">
              <a16:creationId xmlns:a16="http://schemas.microsoft.com/office/drawing/2014/main" xmlns="" id="{B6763116-0B98-48A8-87F4-4DBAD60C6B3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3" name="Line 1750">
          <a:extLst>
            <a:ext uri="{FF2B5EF4-FFF2-40B4-BE49-F238E27FC236}">
              <a16:creationId xmlns:a16="http://schemas.microsoft.com/office/drawing/2014/main" xmlns="" id="{5AA2971E-4AE0-4D3D-A16E-84509C20D1D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4" name="Line 1751">
          <a:extLst>
            <a:ext uri="{FF2B5EF4-FFF2-40B4-BE49-F238E27FC236}">
              <a16:creationId xmlns:a16="http://schemas.microsoft.com/office/drawing/2014/main" xmlns="" id="{424309B4-1D33-48ED-B6C3-266DC03C032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5" name="Line 1752">
          <a:extLst>
            <a:ext uri="{FF2B5EF4-FFF2-40B4-BE49-F238E27FC236}">
              <a16:creationId xmlns:a16="http://schemas.microsoft.com/office/drawing/2014/main" xmlns="" id="{28D04FED-DB9A-4CD5-B14B-791B7BDBA7B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6" name="Line 1753">
          <a:extLst>
            <a:ext uri="{FF2B5EF4-FFF2-40B4-BE49-F238E27FC236}">
              <a16:creationId xmlns:a16="http://schemas.microsoft.com/office/drawing/2014/main" xmlns="" id="{E7888718-BC03-460D-941B-C7F31CE7885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7" name="Line 1754">
          <a:extLst>
            <a:ext uri="{FF2B5EF4-FFF2-40B4-BE49-F238E27FC236}">
              <a16:creationId xmlns:a16="http://schemas.microsoft.com/office/drawing/2014/main" xmlns="" id="{48E15175-CEC2-4EB8-A40C-7914A75E8C5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8" name="Line 1755">
          <a:extLst>
            <a:ext uri="{FF2B5EF4-FFF2-40B4-BE49-F238E27FC236}">
              <a16:creationId xmlns:a16="http://schemas.microsoft.com/office/drawing/2014/main" xmlns="" id="{D6F88719-D616-4661-A68F-952E57FD485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29" name="Line 1756">
          <a:extLst>
            <a:ext uri="{FF2B5EF4-FFF2-40B4-BE49-F238E27FC236}">
              <a16:creationId xmlns:a16="http://schemas.microsoft.com/office/drawing/2014/main" xmlns="" id="{296B1958-FEC3-44EB-9B1E-F2C2D272C4A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0" name="Line 1743">
          <a:extLst>
            <a:ext uri="{FF2B5EF4-FFF2-40B4-BE49-F238E27FC236}">
              <a16:creationId xmlns:a16="http://schemas.microsoft.com/office/drawing/2014/main" xmlns="" id="{712FF0AB-3B59-4E6A-9EC7-0C4A9111526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1" name="Line 1744">
          <a:extLst>
            <a:ext uri="{FF2B5EF4-FFF2-40B4-BE49-F238E27FC236}">
              <a16:creationId xmlns:a16="http://schemas.microsoft.com/office/drawing/2014/main" xmlns="" id="{3238229F-F374-4B74-BA7E-B6953F32C48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2" name="Line 1745">
          <a:extLst>
            <a:ext uri="{FF2B5EF4-FFF2-40B4-BE49-F238E27FC236}">
              <a16:creationId xmlns:a16="http://schemas.microsoft.com/office/drawing/2014/main" xmlns="" id="{CEDB9D42-4688-4E3F-BA66-0142409EA63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3" name="Line 1746">
          <a:extLst>
            <a:ext uri="{FF2B5EF4-FFF2-40B4-BE49-F238E27FC236}">
              <a16:creationId xmlns:a16="http://schemas.microsoft.com/office/drawing/2014/main" xmlns="" id="{884A179F-0649-483E-98D3-CD891B78905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4" name="Line 1747">
          <a:extLst>
            <a:ext uri="{FF2B5EF4-FFF2-40B4-BE49-F238E27FC236}">
              <a16:creationId xmlns:a16="http://schemas.microsoft.com/office/drawing/2014/main" xmlns="" id="{0BF6A5D4-E8DE-4FF3-904F-EB2ACEBB9DE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5" name="Line 1748">
          <a:extLst>
            <a:ext uri="{FF2B5EF4-FFF2-40B4-BE49-F238E27FC236}">
              <a16:creationId xmlns:a16="http://schemas.microsoft.com/office/drawing/2014/main" xmlns="" id="{00A623FA-07E4-4C24-820D-0ACE80A2645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6" name="Line 1749">
          <a:extLst>
            <a:ext uri="{FF2B5EF4-FFF2-40B4-BE49-F238E27FC236}">
              <a16:creationId xmlns:a16="http://schemas.microsoft.com/office/drawing/2014/main" xmlns="" id="{04F0BA87-D8B8-4828-A261-E22FB3F25AE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7" name="Line 1750">
          <a:extLst>
            <a:ext uri="{FF2B5EF4-FFF2-40B4-BE49-F238E27FC236}">
              <a16:creationId xmlns:a16="http://schemas.microsoft.com/office/drawing/2014/main" xmlns="" id="{C831BC8B-DBE4-453E-BD7D-FEE914BDB8D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8" name="Line 1751">
          <a:extLst>
            <a:ext uri="{FF2B5EF4-FFF2-40B4-BE49-F238E27FC236}">
              <a16:creationId xmlns:a16="http://schemas.microsoft.com/office/drawing/2014/main" xmlns="" id="{ECD1A05A-43FE-4960-8DFA-C2F37BA245A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39" name="Line 1752">
          <a:extLst>
            <a:ext uri="{FF2B5EF4-FFF2-40B4-BE49-F238E27FC236}">
              <a16:creationId xmlns:a16="http://schemas.microsoft.com/office/drawing/2014/main" xmlns="" id="{D606CF56-EA1B-490B-84EB-5A119682D02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0" name="Line 1753">
          <a:extLst>
            <a:ext uri="{FF2B5EF4-FFF2-40B4-BE49-F238E27FC236}">
              <a16:creationId xmlns:a16="http://schemas.microsoft.com/office/drawing/2014/main" xmlns="" id="{2700773A-C467-4504-9F22-28B40FBB65F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1" name="Line 1754">
          <a:extLst>
            <a:ext uri="{FF2B5EF4-FFF2-40B4-BE49-F238E27FC236}">
              <a16:creationId xmlns:a16="http://schemas.microsoft.com/office/drawing/2014/main" xmlns="" id="{40FA8DF6-BA86-4B8A-88D4-8D9BEB5D99E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2" name="Line 1755">
          <a:extLst>
            <a:ext uri="{FF2B5EF4-FFF2-40B4-BE49-F238E27FC236}">
              <a16:creationId xmlns:a16="http://schemas.microsoft.com/office/drawing/2014/main" xmlns="" id="{35975DCF-EEAD-4F49-A5B1-776B776B16A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3" name="Line 1756">
          <a:extLst>
            <a:ext uri="{FF2B5EF4-FFF2-40B4-BE49-F238E27FC236}">
              <a16:creationId xmlns:a16="http://schemas.microsoft.com/office/drawing/2014/main" xmlns="" id="{A372229C-F007-4F5C-9045-56B43D7CBBE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4" name="Line 1743">
          <a:extLst>
            <a:ext uri="{FF2B5EF4-FFF2-40B4-BE49-F238E27FC236}">
              <a16:creationId xmlns:a16="http://schemas.microsoft.com/office/drawing/2014/main" xmlns="" id="{68086FF9-7D2C-452A-AD68-8131C9195AF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5" name="Line 1744">
          <a:extLst>
            <a:ext uri="{FF2B5EF4-FFF2-40B4-BE49-F238E27FC236}">
              <a16:creationId xmlns:a16="http://schemas.microsoft.com/office/drawing/2014/main" xmlns="" id="{64EFDA74-8A57-4A3B-815C-20389DF0DD2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6" name="Line 1745">
          <a:extLst>
            <a:ext uri="{FF2B5EF4-FFF2-40B4-BE49-F238E27FC236}">
              <a16:creationId xmlns:a16="http://schemas.microsoft.com/office/drawing/2014/main" xmlns="" id="{E9B32EA6-E960-42EC-9D93-E4AD4A06482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7" name="Line 1746">
          <a:extLst>
            <a:ext uri="{FF2B5EF4-FFF2-40B4-BE49-F238E27FC236}">
              <a16:creationId xmlns:a16="http://schemas.microsoft.com/office/drawing/2014/main" xmlns="" id="{89AF7AEB-6F22-4E02-BAC8-56966487B96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8" name="Line 1747">
          <a:extLst>
            <a:ext uri="{FF2B5EF4-FFF2-40B4-BE49-F238E27FC236}">
              <a16:creationId xmlns:a16="http://schemas.microsoft.com/office/drawing/2014/main" xmlns="" id="{E8E4004A-2DDA-4207-B05C-5B9B525EF44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49" name="Line 1748">
          <a:extLst>
            <a:ext uri="{FF2B5EF4-FFF2-40B4-BE49-F238E27FC236}">
              <a16:creationId xmlns:a16="http://schemas.microsoft.com/office/drawing/2014/main" xmlns="" id="{92A1918D-CC89-49EA-9BD9-DABCEFFCC27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0" name="Line 1749">
          <a:extLst>
            <a:ext uri="{FF2B5EF4-FFF2-40B4-BE49-F238E27FC236}">
              <a16:creationId xmlns:a16="http://schemas.microsoft.com/office/drawing/2014/main" xmlns="" id="{0159C42B-ED6B-46F9-A50A-47467A95E4D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1" name="Line 1750">
          <a:extLst>
            <a:ext uri="{FF2B5EF4-FFF2-40B4-BE49-F238E27FC236}">
              <a16:creationId xmlns:a16="http://schemas.microsoft.com/office/drawing/2014/main" xmlns="" id="{F0D51146-6402-459D-912F-B6976C3954C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2" name="Line 1751">
          <a:extLst>
            <a:ext uri="{FF2B5EF4-FFF2-40B4-BE49-F238E27FC236}">
              <a16:creationId xmlns:a16="http://schemas.microsoft.com/office/drawing/2014/main" xmlns="" id="{E2C28CA7-6A06-44E4-8F03-AB6669E7C5F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3" name="Line 1752">
          <a:extLst>
            <a:ext uri="{FF2B5EF4-FFF2-40B4-BE49-F238E27FC236}">
              <a16:creationId xmlns:a16="http://schemas.microsoft.com/office/drawing/2014/main" xmlns="" id="{8EBC9D96-0693-40AC-981C-CAF10C7FA68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4" name="Line 1753">
          <a:extLst>
            <a:ext uri="{FF2B5EF4-FFF2-40B4-BE49-F238E27FC236}">
              <a16:creationId xmlns:a16="http://schemas.microsoft.com/office/drawing/2014/main" xmlns="" id="{ED593CF2-9E6B-49CC-B644-5068D412710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5" name="Line 1754">
          <a:extLst>
            <a:ext uri="{FF2B5EF4-FFF2-40B4-BE49-F238E27FC236}">
              <a16:creationId xmlns:a16="http://schemas.microsoft.com/office/drawing/2014/main" xmlns="" id="{083432B9-393E-4BB4-A3D6-4157424BFF3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6" name="Line 1755">
          <a:extLst>
            <a:ext uri="{FF2B5EF4-FFF2-40B4-BE49-F238E27FC236}">
              <a16:creationId xmlns:a16="http://schemas.microsoft.com/office/drawing/2014/main" xmlns="" id="{E8956780-0F03-4115-B5D1-FD61BC1E65F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7" name="Line 1756">
          <a:extLst>
            <a:ext uri="{FF2B5EF4-FFF2-40B4-BE49-F238E27FC236}">
              <a16:creationId xmlns:a16="http://schemas.microsoft.com/office/drawing/2014/main" xmlns="" id="{3E2A1811-422C-425A-BE4C-D6C507C57DD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8" name="Line 3967">
          <a:extLst>
            <a:ext uri="{FF2B5EF4-FFF2-40B4-BE49-F238E27FC236}">
              <a16:creationId xmlns:a16="http://schemas.microsoft.com/office/drawing/2014/main" xmlns="" id="{2309C0C6-3435-4504-8279-97187BA6888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59" name="Line 3968">
          <a:extLst>
            <a:ext uri="{FF2B5EF4-FFF2-40B4-BE49-F238E27FC236}">
              <a16:creationId xmlns:a16="http://schemas.microsoft.com/office/drawing/2014/main" xmlns="" id="{23DCE095-5919-4786-9A7A-660CF21F6A0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0" name="Line 3969">
          <a:extLst>
            <a:ext uri="{FF2B5EF4-FFF2-40B4-BE49-F238E27FC236}">
              <a16:creationId xmlns:a16="http://schemas.microsoft.com/office/drawing/2014/main" xmlns="" id="{CA9CE2C5-C023-4938-9834-193BAA41998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1" name="Line 3970">
          <a:extLst>
            <a:ext uri="{FF2B5EF4-FFF2-40B4-BE49-F238E27FC236}">
              <a16:creationId xmlns:a16="http://schemas.microsoft.com/office/drawing/2014/main" xmlns="" id="{CB66435F-36B2-4411-B700-44A8DBA8972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2" name="Line 3971">
          <a:extLst>
            <a:ext uri="{FF2B5EF4-FFF2-40B4-BE49-F238E27FC236}">
              <a16:creationId xmlns:a16="http://schemas.microsoft.com/office/drawing/2014/main" xmlns="" id="{721E12CA-0FD4-4DCF-B793-46FEF9E1302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3" name="Line 3972">
          <a:extLst>
            <a:ext uri="{FF2B5EF4-FFF2-40B4-BE49-F238E27FC236}">
              <a16:creationId xmlns:a16="http://schemas.microsoft.com/office/drawing/2014/main" xmlns="" id="{8DBAC141-CCB2-426E-9566-27E233B348B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4" name="Line 3973">
          <a:extLst>
            <a:ext uri="{FF2B5EF4-FFF2-40B4-BE49-F238E27FC236}">
              <a16:creationId xmlns:a16="http://schemas.microsoft.com/office/drawing/2014/main" xmlns="" id="{D7181D44-BEAC-4A72-BB1F-BB273300DD1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5" name="Line 3974">
          <a:extLst>
            <a:ext uri="{FF2B5EF4-FFF2-40B4-BE49-F238E27FC236}">
              <a16:creationId xmlns:a16="http://schemas.microsoft.com/office/drawing/2014/main" xmlns="" id="{06D17B1F-AD9C-4E2F-8116-34C51E6B89B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6" name="Line 3975">
          <a:extLst>
            <a:ext uri="{FF2B5EF4-FFF2-40B4-BE49-F238E27FC236}">
              <a16:creationId xmlns:a16="http://schemas.microsoft.com/office/drawing/2014/main" xmlns="" id="{00C833F0-B65E-44AE-969E-A087887D656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7" name="Line 3976">
          <a:extLst>
            <a:ext uri="{FF2B5EF4-FFF2-40B4-BE49-F238E27FC236}">
              <a16:creationId xmlns:a16="http://schemas.microsoft.com/office/drawing/2014/main" xmlns="" id="{D4268D73-58DC-4F96-90FF-B2E4595EE8D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8" name="Line 3977">
          <a:extLst>
            <a:ext uri="{FF2B5EF4-FFF2-40B4-BE49-F238E27FC236}">
              <a16:creationId xmlns:a16="http://schemas.microsoft.com/office/drawing/2014/main" xmlns="" id="{2A11B784-4A00-4C5F-962F-4D08FBE4E48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69" name="Line 3978">
          <a:extLst>
            <a:ext uri="{FF2B5EF4-FFF2-40B4-BE49-F238E27FC236}">
              <a16:creationId xmlns:a16="http://schemas.microsoft.com/office/drawing/2014/main" xmlns="" id="{AE98F26C-A42B-4338-873D-8EB6357033F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0" name="Line 3979">
          <a:extLst>
            <a:ext uri="{FF2B5EF4-FFF2-40B4-BE49-F238E27FC236}">
              <a16:creationId xmlns:a16="http://schemas.microsoft.com/office/drawing/2014/main" xmlns="" id="{DC1B028E-586B-45D1-BCE2-FE3B1DD899C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1" name="Line 3980">
          <a:extLst>
            <a:ext uri="{FF2B5EF4-FFF2-40B4-BE49-F238E27FC236}">
              <a16:creationId xmlns:a16="http://schemas.microsoft.com/office/drawing/2014/main" xmlns="" id="{602C26C9-B308-4737-AF63-E32ED8C447B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2" name="Line 3981">
          <a:extLst>
            <a:ext uri="{FF2B5EF4-FFF2-40B4-BE49-F238E27FC236}">
              <a16:creationId xmlns:a16="http://schemas.microsoft.com/office/drawing/2014/main" xmlns="" id="{12A1F8A6-280C-4797-8610-0B8B2F5E823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3" name="Line 3982">
          <a:extLst>
            <a:ext uri="{FF2B5EF4-FFF2-40B4-BE49-F238E27FC236}">
              <a16:creationId xmlns:a16="http://schemas.microsoft.com/office/drawing/2014/main" xmlns="" id="{734EF3EE-0636-4DC1-88F9-C08C0AF1F1F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4" name="Line 3983">
          <a:extLst>
            <a:ext uri="{FF2B5EF4-FFF2-40B4-BE49-F238E27FC236}">
              <a16:creationId xmlns:a16="http://schemas.microsoft.com/office/drawing/2014/main" xmlns="" id="{4B94145D-3201-47D2-8D78-53C82A41DAC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5" name="Line 3984">
          <a:extLst>
            <a:ext uri="{FF2B5EF4-FFF2-40B4-BE49-F238E27FC236}">
              <a16:creationId xmlns:a16="http://schemas.microsoft.com/office/drawing/2014/main" xmlns="" id="{34159B37-5DCD-45EF-8AA5-D5E0BC03FE0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6" name="Line 3985">
          <a:extLst>
            <a:ext uri="{FF2B5EF4-FFF2-40B4-BE49-F238E27FC236}">
              <a16:creationId xmlns:a16="http://schemas.microsoft.com/office/drawing/2014/main" xmlns="" id="{7AACE32A-C383-4D9E-BBA2-B09536A0FBD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7" name="Line 3986">
          <a:extLst>
            <a:ext uri="{FF2B5EF4-FFF2-40B4-BE49-F238E27FC236}">
              <a16:creationId xmlns:a16="http://schemas.microsoft.com/office/drawing/2014/main" xmlns="" id="{027A337C-1D9A-42B7-8E8A-1D5FF5A7326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8" name="Line 3987">
          <a:extLst>
            <a:ext uri="{FF2B5EF4-FFF2-40B4-BE49-F238E27FC236}">
              <a16:creationId xmlns:a16="http://schemas.microsoft.com/office/drawing/2014/main" xmlns="" id="{B6A34C6A-FEFB-4E8D-9999-84D29BD33ED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79" name="Line 3988">
          <a:extLst>
            <a:ext uri="{FF2B5EF4-FFF2-40B4-BE49-F238E27FC236}">
              <a16:creationId xmlns:a16="http://schemas.microsoft.com/office/drawing/2014/main" xmlns="" id="{805AA02D-68F0-4792-B68F-B665BA0FAC9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0" name="Line 3989">
          <a:extLst>
            <a:ext uri="{FF2B5EF4-FFF2-40B4-BE49-F238E27FC236}">
              <a16:creationId xmlns:a16="http://schemas.microsoft.com/office/drawing/2014/main" xmlns="" id="{723340F8-8A50-44A8-9E3E-12CEAF782D4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1" name="Line 3990">
          <a:extLst>
            <a:ext uri="{FF2B5EF4-FFF2-40B4-BE49-F238E27FC236}">
              <a16:creationId xmlns:a16="http://schemas.microsoft.com/office/drawing/2014/main" xmlns="" id="{DAB92C60-12AB-4EC2-B487-0EC1DC0A22E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2" name="Line 3991">
          <a:extLst>
            <a:ext uri="{FF2B5EF4-FFF2-40B4-BE49-F238E27FC236}">
              <a16:creationId xmlns:a16="http://schemas.microsoft.com/office/drawing/2014/main" xmlns="" id="{534F2F7D-7FD7-4C1B-B65F-46712BE8AFD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3" name="Line 3992">
          <a:extLst>
            <a:ext uri="{FF2B5EF4-FFF2-40B4-BE49-F238E27FC236}">
              <a16:creationId xmlns:a16="http://schemas.microsoft.com/office/drawing/2014/main" xmlns="" id="{785692DC-4A20-4EE2-A8D2-38B64AD4DDB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4" name="Line 3993">
          <a:extLst>
            <a:ext uri="{FF2B5EF4-FFF2-40B4-BE49-F238E27FC236}">
              <a16:creationId xmlns:a16="http://schemas.microsoft.com/office/drawing/2014/main" xmlns="" id="{A93BD60E-9F76-49F6-B942-39468F988F3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5" name="Line 3994">
          <a:extLst>
            <a:ext uri="{FF2B5EF4-FFF2-40B4-BE49-F238E27FC236}">
              <a16:creationId xmlns:a16="http://schemas.microsoft.com/office/drawing/2014/main" xmlns="" id="{72A11DD0-98A1-4EC6-BB14-87F0CADFE70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6" name="Line 3995">
          <a:extLst>
            <a:ext uri="{FF2B5EF4-FFF2-40B4-BE49-F238E27FC236}">
              <a16:creationId xmlns:a16="http://schemas.microsoft.com/office/drawing/2014/main" xmlns="" id="{C2A33C8B-E07D-4981-8695-238034D2CC9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7" name="Line 3996">
          <a:extLst>
            <a:ext uri="{FF2B5EF4-FFF2-40B4-BE49-F238E27FC236}">
              <a16:creationId xmlns:a16="http://schemas.microsoft.com/office/drawing/2014/main" xmlns="" id="{80AB4126-96B8-4AE9-BB3B-B1DC1778107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8" name="Line 3997">
          <a:extLst>
            <a:ext uri="{FF2B5EF4-FFF2-40B4-BE49-F238E27FC236}">
              <a16:creationId xmlns:a16="http://schemas.microsoft.com/office/drawing/2014/main" xmlns="" id="{7D01ADDC-D611-4784-B764-1690CF7E9E7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89" name="Line 3998">
          <a:extLst>
            <a:ext uri="{FF2B5EF4-FFF2-40B4-BE49-F238E27FC236}">
              <a16:creationId xmlns:a16="http://schemas.microsoft.com/office/drawing/2014/main" xmlns="" id="{D5ED194E-221C-4715-9A30-B8F43B2678F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0" name="Line 3999">
          <a:extLst>
            <a:ext uri="{FF2B5EF4-FFF2-40B4-BE49-F238E27FC236}">
              <a16:creationId xmlns:a16="http://schemas.microsoft.com/office/drawing/2014/main" xmlns="" id="{9C807C3D-9CAA-4258-B448-24D8DC5C8C4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1" name="Line 4000">
          <a:extLst>
            <a:ext uri="{FF2B5EF4-FFF2-40B4-BE49-F238E27FC236}">
              <a16:creationId xmlns:a16="http://schemas.microsoft.com/office/drawing/2014/main" xmlns="" id="{79FCF9F3-19F6-4AA1-83DD-C201DFF8A31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2" name="Line 4001">
          <a:extLst>
            <a:ext uri="{FF2B5EF4-FFF2-40B4-BE49-F238E27FC236}">
              <a16:creationId xmlns:a16="http://schemas.microsoft.com/office/drawing/2014/main" xmlns="" id="{D9453CA5-B61B-43A6-ABCF-AB4BE3D7D0E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3" name="Line 4002">
          <a:extLst>
            <a:ext uri="{FF2B5EF4-FFF2-40B4-BE49-F238E27FC236}">
              <a16:creationId xmlns:a16="http://schemas.microsoft.com/office/drawing/2014/main" xmlns="" id="{FCE1E296-3B8D-43C8-8545-09943E78E42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4" name="Line 4003">
          <a:extLst>
            <a:ext uri="{FF2B5EF4-FFF2-40B4-BE49-F238E27FC236}">
              <a16:creationId xmlns:a16="http://schemas.microsoft.com/office/drawing/2014/main" xmlns="" id="{81ABD984-51E2-4471-95F5-CF48CED6800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5" name="Line 4004">
          <a:extLst>
            <a:ext uri="{FF2B5EF4-FFF2-40B4-BE49-F238E27FC236}">
              <a16:creationId xmlns:a16="http://schemas.microsoft.com/office/drawing/2014/main" xmlns="" id="{1C8EAE37-AB28-41D0-8257-07C0701BF53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6" name="Line 4005">
          <a:extLst>
            <a:ext uri="{FF2B5EF4-FFF2-40B4-BE49-F238E27FC236}">
              <a16:creationId xmlns:a16="http://schemas.microsoft.com/office/drawing/2014/main" xmlns="" id="{7DAB71CB-6B93-432D-A739-D8B1B5D8371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7" name="Line 4006">
          <a:extLst>
            <a:ext uri="{FF2B5EF4-FFF2-40B4-BE49-F238E27FC236}">
              <a16:creationId xmlns:a16="http://schemas.microsoft.com/office/drawing/2014/main" xmlns="" id="{7045E53F-364F-4BF0-814E-FC223164B9A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8" name="Line 4007">
          <a:extLst>
            <a:ext uri="{FF2B5EF4-FFF2-40B4-BE49-F238E27FC236}">
              <a16:creationId xmlns:a16="http://schemas.microsoft.com/office/drawing/2014/main" xmlns="" id="{53BD25FA-6C77-434E-B092-DAA14355FC3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699" name="Line 4008">
          <a:extLst>
            <a:ext uri="{FF2B5EF4-FFF2-40B4-BE49-F238E27FC236}">
              <a16:creationId xmlns:a16="http://schemas.microsoft.com/office/drawing/2014/main" xmlns="" id="{B434AA56-3B0F-4F61-B870-165E0762C20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0" name="Line 1743">
          <a:extLst>
            <a:ext uri="{FF2B5EF4-FFF2-40B4-BE49-F238E27FC236}">
              <a16:creationId xmlns:a16="http://schemas.microsoft.com/office/drawing/2014/main" xmlns="" id="{78B56A84-A83F-49B2-A864-4DBF3934F50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1" name="Line 1744">
          <a:extLst>
            <a:ext uri="{FF2B5EF4-FFF2-40B4-BE49-F238E27FC236}">
              <a16:creationId xmlns:a16="http://schemas.microsoft.com/office/drawing/2014/main" xmlns="" id="{A316C18B-EE42-4837-82C7-F1BAEA84D57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2" name="Line 1745">
          <a:extLst>
            <a:ext uri="{FF2B5EF4-FFF2-40B4-BE49-F238E27FC236}">
              <a16:creationId xmlns:a16="http://schemas.microsoft.com/office/drawing/2014/main" xmlns="" id="{C0F87765-020D-48C5-9CEC-CEA499A224D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3" name="Line 1746">
          <a:extLst>
            <a:ext uri="{FF2B5EF4-FFF2-40B4-BE49-F238E27FC236}">
              <a16:creationId xmlns:a16="http://schemas.microsoft.com/office/drawing/2014/main" xmlns="" id="{267371AD-2FB3-47CF-847D-A6DFBBBFC9F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4" name="Line 1747">
          <a:extLst>
            <a:ext uri="{FF2B5EF4-FFF2-40B4-BE49-F238E27FC236}">
              <a16:creationId xmlns:a16="http://schemas.microsoft.com/office/drawing/2014/main" xmlns="" id="{22581A06-36E5-45BA-8311-7E147CF2D6F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5" name="Line 1748">
          <a:extLst>
            <a:ext uri="{FF2B5EF4-FFF2-40B4-BE49-F238E27FC236}">
              <a16:creationId xmlns:a16="http://schemas.microsoft.com/office/drawing/2014/main" xmlns="" id="{7325950F-2EFA-4165-B730-73F28EC23E0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6" name="Line 1749">
          <a:extLst>
            <a:ext uri="{FF2B5EF4-FFF2-40B4-BE49-F238E27FC236}">
              <a16:creationId xmlns:a16="http://schemas.microsoft.com/office/drawing/2014/main" xmlns="" id="{5FDFD993-B4FE-49BC-8116-DCC0A93DBEC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7" name="Line 1750">
          <a:extLst>
            <a:ext uri="{FF2B5EF4-FFF2-40B4-BE49-F238E27FC236}">
              <a16:creationId xmlns:a16="http://schemas.microsoft.com/office/drawing/2014/main" xmlns="" id="{8F5A9998-FD3E-42AE-A32D-F508CB8434C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8" name="Line 1751">
          <a:extLst>
            <a:ext uri="{FF2B5EF4-FFF2-40B4-BE49-F238E27FC236}">
              <a16:creationId xmlns:a16="http://schemas.microsoft.com/office/drawing/2014/main" xmlns="" id="{2CA6B150-853A-4982-8BE6-D3B80C4C401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09" name="Line 1752">
          <a:extLst>
            <a:ext uri="{FF2B5EF4-FFF2-40B4-BE49-F238E27FC236}">
              <a16:creationId xmlns:a16="http://schemas.microsoft.com/office/drawing/2014/main" xmlns="" id="{D11E2789-6BBF-4DA9-9F51-E6088D4D8CE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0" name="Line 1753">
          <a:extLst>
            <a:ext uri="{FF2B5EF4-FFF2-40B4-BE49-F238E27FC236}">
              <a16:creationId xmlns:a16="http://schemas.microsoft.com/office/drawing/2014/main" xmlns="" id="{E61C8E52-A9E8-47EF-BEB4-37595B1FCAF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1" name="Line 1754">
          <a:extLst>
            <a:ext uri="{FF2B5EF4-FFF2-40B4-BE49-F238E27FC236}">
              <a16:creationId xmlns:a16="http://schemas.microsoft.com/office/drawing/2014/main" xmlns="" id="{001F7046-AC2B-4A03-B57F-6E58DC6ABC7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2" name="Line 1755">
          <a:extLst>
            <a:ext uri="{FF2B5EF4-FFF2-40B4-BE49-F238E27FC236}">
              <a16:creationId xmlns:a16="http://schemas.microsoft.com/office/drawing/2014/main" xmlns="" id="{608F2ACB-964A-47C7-A13C-BA76054AE0B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3" name="Line 1756">
          <a:extLst>
            <a:ext uri="{FF2B5EF4-FFF2-40B4-BE49-F238E27FC236}">
              <a16:creationId xmlns:a16="http://schemas.microsoft.com/office/drawing/2014/main" xmlns="" id="{B3085467-30C5-4F9C-B853-DB3F8608A8A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4" name="Line 1743">
          <a:extLst>
            <a:ext uri="{FF2B5EF4-FFF2-40B4-BE49-F238E27FC236}">
              <a16:creationId xmlns:a16="http://schemas.microsoft.com/office/drawing/2014/main" xmlns="" id="{D9FBC742-3547-42C1-B065-138B2842336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5" name="Line 1744">
          <a:extLst>
            <a:ext uri="{FF2B5EF4-FFF2-40B4-BE49-F238E27FC236}">
              <a16:creationId xmlns:a16="http://schemas.microsoft.com/office/drawing/2014/main" xmlns="" id="{DE87070A-5F6C-4085-BA83-3BCE5142904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6" name="Line 1745">
          <a:extLst>
            <a:ext uri="{FF2B5EF4-FFF2-40B4-BE49-F238E27FC236}">
              <a16:creationId xmlns:a16="http://schemas.microsoft.com/office/drawing/2014/main" xmlns="" id="{044167A9-4963-432B-9349-83CE1163BA9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7" name="Line 1746">
          <a:extLst>
            <a:ext uri="{FF2B5EF4-FFF2-40B4-BE49-F238E27FC236}">
              <a16:creationId xmlns:a16="http://schemas.microsoft.com/office/drawing/2014/main" xmlns="" id="{7A3EE403-EC6A-414A-874E-6D6D09B1838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8" name="Line 1747">
          <a:extLst>
            <a:ext uri="{FF2B5EF4-FFF2-40B4-BE49-F238E27FC236}">
              <a16:creationId xmlns:a16="http://schemas.microsoft.com/office/drawing/2014/main" xmlns="" id="{2F47C7D2-1427-4F6F-B955-81A40902E92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19" name="Line 1748">
          <a:extLst>
            <a:ext uri="{FF2B5EF4-FFF2-40B4-BE49-F238E27FC236}">
              <a16:creationId xmlns:a16="http://schemas.microsoft.com/office/drawing/2014/main" xmlns="" id="{7523C2B3-49EA-480C-A2BE-B40AEE635E0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0" name="Line 1749">
          <a:extLst>
            <a:ext uri="{FF2B5EF4-FFF2-40B4-BE49-F238E27FC236}">
              <a16:creationId xmlns:a16="http://schemas.microsoft.com/office/drawing/2014/main" xmlns="" id="{27044354-7D2A-4D6D-80ED-5491A3DA87A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1" name="Line 1750">
          <a:extLst>
            <a:ext uri="{FF2B5EF4-FFF2-40B4-BE49-F238E27FC236}">
              <a16:creationId xmlns:a16="http://schemas.microsoft.com/office/drawing/2014/main" xmlns="" id="{0002CB68-0067-4BD0-93F7-64CF607A88A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2" name="Line 1751">
          <a:extLst>
            <a:ext uri="{FF2B5EF4-FFF2-40B4-BE49-F238E27FC236}">
              <a16:creationId xmlns:a16="http://schemas.microsoft.com/office/drawing/2014/main" xmlns="" id="{1CD64F5C-02CF-42BC-8F7A-6F2AD912609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3" name="Line 1752">
          <a:extLst>
            <a:ext uri="{FF2B5EF4-FFF2-40B4-BE49-F238E27FC236}">
              <a16:creationId xmlns:a16="http://schemas.microsoft.com/office/drawing/2014/main" xmlns="" id="{4204A85D-0C2C-4379-B82C-A1C99BB03FD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4" name="Line 1753">
          <a:extLst>
            <a:ext uri="{FF2B5EF4-FFF2-40B4-BE49-F238E27FC236}">
              <a16:creationId xmlns:a16="http://schemas.microsoft.com/office/drawing/2014/main" xmlns="" id="{21F3C686-A3C6-4A1F-93FB-BFDFBCE8437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5" name="Line 1754">
          <a:extLst>
            <a:ext uri="{FF2B5EF4-FFF2-40B4-BE49-F238E27FC236}">
              <a16:creationId xmlns:a16="http://schemas.microsoft.com/office/drawing/2014/main" xmlns="" id="{8AB2A022-0E46-47AF-86AC-B50D9B24ECC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6" name="Line 1755">
          <a:extLst>
            <a:ext uri="{FF2B5EF4-FFF2-40B4-BE49-F238E27FC236}">
              <a16:creationId xmlns:a16="http://schemas.microsoft.com/office/drawing/2014/main" xmlns="" id="{D41C4606-D82C-41B2-8380-2E85E54DEEF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7" name="Line 1756">
          <a:extLst>
            <a:ext uri="{FF2B5EF4-FFF2-40B4-BE49-F238E27FC236}">
              <a16:creationId xmlns:a16="http://schemas.microsoft.com/office/drawing/2014/main" xmlns="" id="{3C5264C5-D756-4427-BE07-0DFE1861C41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8" name="Line 1743">
          <a:extLst>
            <a:ext uri="{FF2B5EF4-FFF2-40B4-BE49-F238E27FC236}">
              <a16:creationId xmlns:a16="http://schemas.microsoft.com/office/drawing/2014/main" xmlns="" id="{DB39910A-A348-4E8A-BCDB-BC6299DAEC40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29" name="Line 1744">
          <a:extLst>
            <a:ext uri="{FF2B5EF4-FFF2-40B4-BE49-F238E27FC236}">
              <a16:creationId xmlns:a16="http://schemas.microsoft.com/office/drawing/2014/main" xmlns="" id="{DFD5A783-BFE2-4574-A3AE-E994C6D21CF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0" name="Line 1745">
          <a:extLst>
            <a:ext uri="{FF2B5EF4-FFF2-40B4-BE49-F238E27FC236}">
              <a16:creationId xmlns:a16="http://schemas.microsoft.com/office/drawing/2014/main" xmlns="" id="{08C40546-FCD2-42C5-88EA-99878C0818E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1" name="Line 1746">
          <a:extLst>
            <a:ext uri="{FF2B5EF4-FFF2-40B4-BE49-F238E27FC236}">
              <a16:creationId xmlns:a16="http://schemas.microsoft.com/office/drawing/2014/main" xmlns="" id="{EC769CCE-8DB6-47D8-88EB-82DCD16930B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2" name="Line 1747">
          <a:extLst>
            <a:ext uri="{FF2B5EF4-FFF2-40B4-BE49-F238E27FC236}">
              <a16:creationId xmlns:a16="http://schemas.microsoft.com/office/drawing/2014/main" xmlns="" id="{8E1E4C94-6CA5-48F2-B5E0-4ED39ECD991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3" name="Line 1748">
          <a:extLst>
            <a:ext uri="{FF2B5EF4-FFF2-40B4-BE49-F238E27FC236}">
              <a16:creationId xmlns:a16="http://schemas.microsoft.com/office/drawing/2014/main" xmlns="" id="{F20BC797-6A46-4BBF-B3A6-48A0012B4EA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4" name="Line 1749">
          <a:extLst>
            <a:ext uri="{FF2B5EF4-FFF2-40B4-BE49-F238E27FC236}">
              <a16:creationId xmlns:a16="http://schemas.microsoft.com/office/drawing/2014/main" xmlns="" id="{30FC908F-C08E-45FA-B2D8-F00D5612BF8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5" name="Line 1750">
          <a:extLst>
            <a:ext uri="{FF2B5EF4-FFF2-40B4-BE49-F238E27FC236}">
              <a16:creationId xmlns:a16="http://schemas.microsoft.com/office/drawing/2014/main" xmlns="" id="{B60C12FF-27B5-4FFE-B5CC-4362F2303A2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6" name="Line 1751">
          <a:extLst>
            <a:ext uri="{FF2B5EF4-FFF2-40B4-BE49-F238E27FC236}">
              <a16:creationId xmlns:a16="http://schemas.microsoft.com/office/drawing/2014/main" xmlns="" id="{8F88C95F-A8CA-4556-BFFE-AACA8AA7BF0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7" name="Line 1752">
          <a:extLst>
            <a:ext uri="{FF2B5EF4-FFF2-40B4-BE49-F238E27FC236}">
              <a16:creationId xmlns:a16="http://schemas.microsoft.com/office/drawing/2014/main" xmlns="" id="{5270832A-578C-445B-943F-098E89298AA1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8" name="Line 1753">
          <a:extLst>
            <a:ext uri="{FF2B5EF4-FFF2-40B4-BE49-F238E27FC236}">
              <a16:creationId xmlns:a16="http://schemas.microsoft.com/office/drawing/2014/main" xmlns="" id="{BC664B69-5F81-4D32-9D9B-DE134A92199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39" name="Line 1754">
          <a:extLst>
            <a:ext uri="{FF2B5EF4-FFF2-40B4-BE49-F238E27FC236}">
              <a16:creationId xmlns:a16="http://schemas.microsoft.com/office/drawing/2014/main" xmlns="" id="{7BD54FCD-264B-4E5F-A85F-1F68A828A91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0" name="Line 1755">
          <a:extLst>
            <a:ext uri="{FF2B5EF4-FFF2-40B4-BE49-F238E27FC236}">
              <a16:creationId xmlns:a16="http://schemas.microsoft.com/office/drawing/2014/main" xmlns="" id="{C8575FBC-8D3B-4BF5-AC6B-FEF563DA37B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1" name="Line 1756">
          <a:extLst>
            <a:ext uri="{FF2B5EF4-FFF2-40B4-BE49-F238E27FC236}">
              <a16:creationId xmlns:a16="http://schemas.microsoft.com/office/drawing/2014/main" xmlns="" id="{D7245CBF-2F05-43F9-A670-0CB47A35C87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2" name="Line 1743">
          <a:extLst>
            <a:ext uri="{FF2B5EF4-FFF2-40B4-BE49-F238E27FC236}">
              <a16:creationId xmlns:a16="http://schemas.microsoft.com/office/drawing/2014/main" xmlns="" id="{4C42C5E5-9450-4249-B47E-23900A9644C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3" name="Line 1744">
          <a:extLst>
            <a:ext uri="{FF2B5EF4-FFF2-40B4-BE49-F238E27FC236}">
              <a16:creationId xmlns:a16="http://schemas.microsoft.com/office/drawing/2014/main" xmlns="" id="{6AE9FFB0-52A7-4953-B987-E4C7299D2A4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4" name="Line 1745">
          <a:extLst>
            <a:ext uri="{FF2B5EF4-FFF2-40B4-BE49-F238E27FC236}">
              <a16:creationId xmlns:a16="http://schemas.microsoft.com/office/drawing/2014/main" xmlns="" id="{B9A1F509-830F-4B40-BBCF-E72852CBE69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5" name="Line 1746">
          <a:extLst>
            <a:ext uri="{FF2B5EF4-FFF2-40B4-BE49-F238E27FC236}">
              <a16:creationId xmlns:a16="http://schemas.microsoft.com/office/drawing/2014/main" xmlns="" id="{E4E62895-4B95-41E9-ADB1-4C63E12C002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6" name="Line 1747">
          <a:extLst>
            <a:ext uri="{FF2B5EF4-FFF2-40B4-BE49-F238E27FC236}">
              <a16:creationId xmlns:a16="http://schemas.microsoft.com/office/drawing/2014/main" xmlns="" id="{144CC709-07C4-4B6F-9DCF-83DF298CA0DF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7" name="Line 1748">
          <a:extLst>
            <a:ext uri="{FF2B5EF4-FFF2-40B4-BE49-F238E27FC236}">
              <a16:creationId xmlns:a16="http://schemas.microsoft.com/office/drawing/2014/main" xmlns="" id="{3570B79D-00C1-4F3F-832C-8B8907B6483E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8" name="Line 1749">
          <a:extLst>
            <a:ext uri="{FF2B5EF4-FFF2-40B4-BE49-F238E27FC236}">
              <a16:creationId xmlns:a16="http://schemas.microsoft.com/office/drawing/2014/main" xmlns="" id="{3723EA62-01B3-4E1F-B53D-6BE9B5B37EF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49" name="Line 1750">
          <a:extLst>
            <a:ext uri="{FF2B5EF4-FFF2-40B4-BE49-F238E27FC236}">
              <a16:creationId xmlns:a16="http://schemas.microsoft.com/office/drawing/2014/main" xmlns="" id="{C1150D96-E0DD-4F71-9322-B4D6870DDD0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0" name="Line 1751">
          <a:extLst>
            <a:ext uri="{FF2B5EF4-FFF2-40B4-BE49-F238E27FC236}">
              <a16:creationId xmlns:a16="http://schemas.microsoft.com/office/drawing/2014/main" xmlns="" id="{25C9AA2B-5750-4660-9429-F74E1DB31C26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1" name="Line 1752">
          <a:extLst>
            <a:ext uri="{FF2B5EF4-FFF2-40B4-BE49-F238E27FC236}">
              <a16:creationId xmlns:a16="http://schemas.microsoft.com/office/drawing/2014/main" xmlns="" id="{813D7620-C27F-4AF9-8862-7C7CC2F01C98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2" name="Line 1753">
          <a:extLst>
            <a:ext uri="{FF2B5EF4-FFF2-40B4-BE49-F238E27FC236}">
              <a16:creationId xmlns:a16="http://schemas.microsoft.com/office/drawing/2014/main" xmlns="" id="{BC20834F-7820-4A4E-ABC7-E045EBB23EB2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3" name="Line 1754">
          <a:extLst>
            <a:ext uri="{FF2B5EF4-FFF2-40B4-BE49-F238E27FC236}">
              <a16:creationId xmlns:a16="http://schemas.microsoft.com/office/drawing/2014/main" xmlns="" id="{2D72495D-D2C7-43E3-A03F-F29DA31F227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4" name="Line 1755">
          <a:extLst>
            <a:ext uri="{FF2B5EF4-FFF2-40B4-BE49-F238E27FC236}">
              <a16:creationId xmlns:a16="http://schemas.microsoft.com/office/drawing/2014/main" xmlns="" id="{51B31DFF-0008-48B3-B315-E7621493A2A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5" name="Line 1756">
          <a:extLst>
            <a:ext uri="{FF2B5EF4-FFF2-40B4-BE49-F238E27FC236}">
              <a16:creationId xmlns:a16="http://schemas.microsoft.com/office/drawing/2014/main" xmlns="" id="{0EA92E80-FF46-4EF2-A7E1-7C19BC9E169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6" name="Line 1743">
          <a:extLst>
            <a:ext uri="{FF2B5EF4-FFF2-40B4-BE49-F238E27FC236}">
              <a16:creationId xmlns:a16="http://schemas.microsoft.com/office/drawing/2014/main" xmlns="" id="{8263B910-D9E3-43BD-89F4-C867B87E2A15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7" name="Line 1744">
          <a:extLst>
            <a:ext uri="{FF2B5EF4-FFF2-40B4-BE49-F238E27FC236}">
              <a16:creationId xmlns:a16="http://schemas.microsoft.com/office/drawing/2014/main" xmlns="" id="{9BE793CF-E4C7-43C1-AF9B-3503FFD5328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8" name="Line 1745">
          <a:extLst>
            <a:ext uri="{FF2B5EF4-FFF2-40B4-BE49-F238E27FC236}">
              <a16:creationId xmlns:a16="http://schemas.microsoft.com/office/drawing/2014/main" xmlns="" id="{F3F18778-6D16-4825-AC5B-C3952FA996B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59" name="Line 1746">
          <a:extLst>
            <a:ext uri="{FF2B5EF4-FFF2-40B4-BE49-F238E27FC236}">
              <a16:creationId xmlns:a16="http://schemas.microsoft.com/office/drawing/2014/main" xmlns="" id="{759863F3-18EE-42A4-A177-AF3EDD830F4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0" name="Line 1747">
          <a:extLst>
            <a:ext uri="{FF2B5EF4-FFF2-40B4-BE49-F238E27FC236}">
              <a16:creationId xmlns:a16="http://schemas.microsoft.com/office/drawing/2014/main" xmlns="" id="{CF3DEC8F-CCF3-416F-A184-347A2C8F3D0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1" name="Line 1748">
          <a:extLst>
            <a:ext uri="{FF2B5EF4-FFF2-40B4-BE49-F238E27FC236}">
              <a16:creationId xmlns:a16="http://schemas.microsoft.com/office/drawing/2014/main" xmlns="" id="{2005C0B9-1F67-4261-AE6C-DDEFD2F74EE3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2" name="Line 1749">
          <a:extLst>
            <a:ext uri="{FF2B5EF4-FFF2-40B4-BE49-F238E27FC236}">
              <a16:creationId xmlns:a16="http://schemas.microsoft.com/office/drawing/2014/main" xmlns="" id="{19670D46-1C11-4891-A1B3-82279507CAAA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3" name="Line 1750">
          <a:extLst>
            <a:ext uri="{FF2B5EF4-FFF2-40B4-BE49-F238E27FC236}">
              <a16:creationId xmlns:a16="http://schemas.microsoft.com/office/drawing/2014/main" xmlns="" id="{A2AE774E-EA7A-49FD-BC63-383C0AB2A0D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4" name="Line 1751">
          <a:extLst>
            <a:ext uri="{FF2B5EF4-FFF2-40B4-BE49-F238E27FC236}">
              <a16:creationId xmlns:a16="http://schemas.microsoft.com/office/drawing/2014/main" xmlns="" id="{0655CB01-8606-4299-9DCF-B440D04CAA6D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5" name="Line 1752">
          <a:extLst>
            <a:ext uri="{FF2B5EF4-FFF2-40B4-BE49-F238E27FC236}">
              <a16:creationId xmlns:a16="http://schemas.microsoft.com/office/drawing/2014/main" xmlns="" id="{3B7B039A-674B-4BCE-9B23-EDD17B5400F7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6" name="Line 1753">
          <a:extLst>
            <a:ext uri="{FF2B5EF4-FFF2-40B4-BE49-F238E27FC236}">
              <a16:creationId xmlns:a16="http://schemas.microsoft.com/office/drawing/2014/main" xmlns="" id="{673F8A09-F5B1-47ED-A9AB-D03E5CEEE42B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7" name="Line 1754">
          <a:extLst>
            <a:ext uri="{FF2B5EF4-FFF2-40B4-BE49-F238E27FC236}">
              <a16:creationId xmlns:a16="http://schemas.microsoft.com/office/drawing/2014/main" xmlns="" id="{F148D3B6-519A-401E-9775-A3FE00D7EA4C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8" name="Line 1755">
          <a:extLst>
            <a:ext uri="{FF2B5EF4-FFF2-40B4-BE49-F238E27FC236}">
              <a16:creationId xmlns:a16="http://schemas.microsoft.com/office/drawing/2014/main" xmlns="" id="{38353AF1-1FB1-400B-BDC0-BDD93769AFD4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</xdr:row>
      <xdr:rowOff>0</xdr:rowOff>
    </xdr:from>
    <xdr:to>
      <xdr:col>10</xdr:col>
      <xdr:colOff>38100</xdr:colOff>
      <xdr:row>93</xdr:row>
      <xdr:rowOff>0</xdr:rowOff>
    </xdr:to>
    <xdr:sp macro="" textlink="">
      <xdr:nvSpPr>
        <xdr:cNvPr id="3769" name="Line 1756">
          <a:extLst>
            <a:ext uri="{FF2B5EF4-FFF2-40B4-BE49-F238E27FC236}">
              <a16:creationId xmlns:a16="http://schemas.microsoft.com/office/drawing/2014/main" xmlns="" id="{448B9CC7-DE78-42F0-901A-59E544D56609}"/>
            </a:ext>
          </a:extLst>
        </xdr:cNvPr>
        <xdr:cNvSpPr>
          <a:spLocks noChangeShapeType="1"/>
        </xdr:cNvSpPr>
      </xdr:nvSpPr>
      <xdr:spPr bwMode="auto">
        <a:xfrm>
          <a:off x="571500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0" name="Line 9790">
          <a:extLst>
            <a:ext uri="{FF2B5EF4-FFF2-40B4-BE49-F238E27FC236}">
              <a16:creationId xmlns:a16="http://schemas.microsoft.com/office/drawing/2014/main" xmlns="" id="{96F8F347-0C9B-4732-AF09-C66B936F965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1" name="Line 9791">
          <a:extLst>
            <a:ext uri="{FF2B5EF4-FFF2-40B4-BE49-F238E27FC236}">
              <a16:creationId xmlns:a16="http://schemas.microsoft.com/office/drawing/2014/main" xmlns="" id="{640630EC-D4C6-497C-AFFF-86B277595DA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2" name="Line 9792">
          <a:extLst>
            <a:ext uri="{FF2B5EF4-FFF2-40B4-BE49-F238E27FC236}">
              <a16:creationId xmlns:a16="http://schemas.microsoft.com/office/drawing/2014/main" xmlns="" id="{43269768-7CC1-4F71-87AB-177CFC8A4FD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3" name="Line 9793">
          <a:extLst>
            <a:ext uri="{FF2B5EF4-FFF2-40B4-BE49-F238E27FC236}">
              <a16:creationId xmlns:a16="http://schemas.microsoft.com/office/drawing/2014/main" xmlns="" id="{D4A30487-F856-41F7-A63A-1B8CA6C25F9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4" name="Line 9794">
          <a:extLst>
            <a:ext uri="{FF2B5EF4-FFF2-40B4-BE49-F238E27FC236}">
              <a16:creationId xmlns:a16="http://schemas.microsoft.com/office/drawing/2014/main" xmlns="" id="{825DCDD4-4666-4B34-BE50-0FD46B3317A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5" name="Line 9795">
          <a:extLst>
            <a:ext uri="{FF2B5EF4-FFF2-40B4-BE49-F238E27FC236}">
              <a16:creationId xmlns:a16="http://schemas.microsoft.com/office/drawing/2014/main" xmlns="" id="{5A3D1EF3-11E2-4554-967B-9B0923AEA90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6" name="Line 9796">
          <a:extLst>
            <a:ext uri="{FF2B5EF4-FFF2-40B4-BE49-F238E27FC236}">
              <a16:creationId xmlns:a16="http://schemas.microsoft.com/office/drawing/2014/main" xmlns="" id="{85D50115-8852-4324-B6B8-CD102BBE164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7" name="Line 9797">
          <a:extLst>
            <a:ext uri="{FF2B5EF4-FFF2-40B4-BE49-F238E27FC236}">
              <a16:creationId xmlns:a16="http://schemas.microsoft.com/office/drawing/2014/main" xmlns="" id="{6FC2AE39-940F-4CA7-AC63-49A8CE9DAE8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8" name="Line 9798">
          <a:extLst>
            <a:ext uri="{FF2B5EF4-FFF2-40B4-BE49-F238E27FC236}">
              <a16:creationId xmlns:a16="http://schemas.microsoft.com/office/drawing/2014/main" xmlns="" id="{65F50C2E-2831-4B37-8D2C-F837B3C2533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79" name="Line 9799">
          <a:extLst>
            <a:ext uri="{FF2B5EF4-FFF2-40B4-BE49-F238E27FC236}">
              <a16:creationId xmlns:a16="http://schemas.microsoft.com/office/drawing/2014/main" xmlns="" id="{81FCF805-311C-4E20-AC45-DFF0C37724E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0" name="Line 9800">
          <a:extLst>
            <a:ext uri="{FF2B5EF4-FFF2-40B4-BE49-F238E27FC236}">
              <a16:creationId xmlns:a16="http://schemas.microsoft.com/office/drawing/2014/main" xmlns="" id="{763AE2A4-47EE-4A3E-AB92-AC1DC233333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1" name="Line 9801">
          <a:extLst>
            <a:ext uri="{FF2B5EF4-FFF2-40B4-BE49-F238E27FC236}">
              <a16:creationId xmlns:a16="http://schemas.microsoft.com/office/drawing/2014/main" xmlns="" id="{DD43D162-2062-4F38-971B-023A553136D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2" name="Line 9802">
          <a:extLst>
            <a:ext uri="{FF2B5EF4-FFF2-40B4-BE49-F238E27FC236}">
              <a16:creationId xmlns:a16="http://schemas.microsoft.com/office/drawing/2014/main" xmlns="" id="{B6243956-310E-4F40-BE29-6334F48BE41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3" name="Line 9803">
          <a:extLst>
            <a:ext uri="{FF2B5EF4-FFF2-40B4-BE49-F238E27FC236}">
              <a16:creationId xmlns:a16="http://schemas.microsoft.com/office/drawing/2014/main" xmlns="" id="{D03B0D32-48EB-45D5-A388-5D08EF7BE1D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4" name="Line 167286">
          <a:extLst>
            <a:ext uri="{FF2B5EF4-FFF2-40B4-BE49-F238E27FC236}">
              <a16:creationId xmlns:a16="http://schemas.microsoft.com/office/drawing/2014/main" xmlns="" id="{E6AE2793-8E93-47AA-A3C3-6943A650839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5" name="Line 167287">
          <a:extLst>
            <a:ext uri="{FF2B5EF4-FFF2-40B4-BE49-F238E27FC236}">
              <a16:creationId xmlns:a16="http://schemas.microsoft.com/office/drawing/2014/main" xmlns="" id="{181EF85B-DF81-4575-995B-CA80306CE1F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6" name="Line 167288">
          <a:extLst>
            <a:ext uri="{FF2B5EF4-FFF2-40B4-BE49-F238E27FC236}">
              <a16:creationId xmlns:a16="http://schemas.microsoft.com/office/drawing/2014/main" xmlns="" id="{440FC8FD-566F-4DC8-A14C-C3C52487BA7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7" name="Line 167289">
          <a:extLst>
            <a:ext uri="{FF2B5EF4-FFF2-40B4-BE49-F238E27FC236}">
              <a16:creationId xmlns:a16="http://schemas.microsoft.com/office/drawing/2014/main" xmlns="" id="{9C37C80B-CFA4-4290-BDFA-0BDBF11D4C4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8" name="Line 167290">
          <a:extLst>
            <a:ext uri="{FF2B5EF4-FFF2-40B4-BE49-F238E27FC236}">
              <a16:creationId xmlns:a16="http://schemas.microsoft.com/office/drawing/2014/main" xmlns="" id="{3722D49A-E2FF-44A1-AF34-945FEE49C96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89" name="Line 167291">
          <a:extLst>
            <a:ext uri="{FF2B5EF4-FFF2-40B4-BE49-F238E27FC236}">
              <a16:creationId xmlns:a16="http://schemas.microsoft.com/office/drawing/2014/main" xmlns="" id="{0FA0CCB6-E4E8-4430-A0C4-1AD645D5B1D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0" name="Line 167292">
          <a:extLst>
            <a:ext uri="{FF2B5EF4-FFF2-40B4-BE49-F238E27FC236}">
              <a16:creationId xmlns:a16="http://schemas.microsoft.com/office/drawing/2014/main" xmlns="" id="{4CFDD060-EDF6-48E6-A141-9481E25C951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1" name="Line 167293">
          <a:extLst>
            <a:ext uri="{FF2B5EF4-FFF2-40B4-BE49-F238E27FC236}">
              <a16:creationId xmlns:a16="http://schemas.microsoft.com/office/drawing/2014/main" xmlns="" id="{73E133AC-618C-45FC-8C2B-4A2673070F2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2" name="Line 167294">
          <a:extLst>
            <a:ext uri="{FF2B5EF4-FFF2-40B4-BE49-F238E27FC236}">
              <a16:creationId xmlns:a16="http://schemas.microsoft.com/office/drawing/2014/main" xmlns="" id="{FD17F9BA-E2B0-4752-83B5-CAA4E9F9EDC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3" name="Line 167295">
          <a:extLst>
            <a:ext uri="{FF2B5EF4-FFF2-40B4-BE49-F238E27FC236}">
              <a16:creationId xmlns:a16="http://schemas.microsoft.com/office/drawing/2014/main" xmlns="" id="{8D65C01E-D40C-4496-8F48-96E5A407573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4" name="Line 167296">
          <a:extLst>
            <a:ext uri="{FF2B5EF4-FFF2-40B4-BE49-F238E27FC236}">
              <a16:creationId xmlns:a16="http://schemas.microsoft.com/office/drawing/2014/main" xmlns="" id="{CCDA8018-B397-40D3-BAD1-AAC99131C36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5" name="Line 167297">
          <a:extLst>
            <a:ext uri="{FF2B5EF4-FFF2-40B4-BE49-F238E27FC236}">
              <a16:creationId xmlns:a16="http://schemas.microsoft.com/office/drawing/2014/main" xmlns="" id="{02517C75-4AED-4BCF-8774-96EB65D376D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6" name="Line 167298">
          <a:extLst>
            <a:ext uri="{FF2B5EF4-FFF2-40B4-BE49-F238E27FC236}">
              <a16:creationId xmlns:a16="http://schemas.microsoft.com/office/drawing/2014/main" xmlns="" id="{BA563F9C-61AC-4AB0-9871-4F7EEA907FF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7" name="Line 167299">
          <a:extLst>
            <a:ext uri="{FF2B5EF4-FFF2-40B4-BE49-F238E27FC236}">
              <a16:creationId xmlns:a16="http://schemas.microsoft.com/office/drawing/2014/main" xmlns="" id="{5C7714E9-2902-4C92-AD98-DC081C6B08B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8" name="Line 167300">
          <a:extLst>
            <a:ext uri="{FF2B5EF4-FFF2-40B4-BE49-F238E27FC236}">
              <a16:creationId xmlns:a16="http://schemas.microsoft.com/office/drawing/2014/main" xmlns="" id="{4D45CFA8-8DB4-4DF9-9DEC-CB1B45E447D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799" name="Line 167301">
          <a:extLst>
            <a:ext uri="{FF2B5EF4-FFF2-40B4-BE49-F238E27FC236}">
              <a16:creationId xmlns:a16="http://schemas.microsoft.com/office/drawing/2014/main" xmlns="" id="{B27C0558-ACE8-4F50-917E-3F72CDE8D74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0" name="Line 167302">
          <a:extLst>
            <a:ext uri="{FF2B5EF4-FFF2-40B4-BE49-F238E27FC236}">
              <a16:creationId xmlns:a16="http://schemas.microsoft.com/office/drawing/2014/main" xmlns="" id="{9EEDC51F-5E74-446A-A40D-C84AD3F196C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1" name="Line 167303">
          <a:extLst>
            <a:ext uri="{FF2B5EF4-FFF2-40B4-BE49-F238E27FC236}">
              <a16:creationId xmlns:a16="http://schemas.microsoft.com/office/drawing/2014/main" xmlns="" id="{640A32F3-2B06-40AE-94D1-439F5EAA303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2" name="Line 167304">
          <a:extLst>
            <a:ext uri="{FF2B5EF4-FFF2-40B4-BE49-F238E27FC236}">
              <a16:creationId xmlns:a16="http://schemas.microsoft.com/office/drawing/2014/main" xmlns="" id="{9992E0BA-D8C7-41FE-B7F4-00FDD9FE539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3" name="Line 167305">
          <a:extLst>
            <a:ext uri="{FF2B5EF4-FFF2-40B4-BE49-F238E27FC236}">
              <a16:creationId xmlns:a16="http://schemas.microsoft.com/office/drawing/2014/main" xmlns="" id="{35B81EC9-FDC6-4B17-B3C4-67B01BE8902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4" name="Line 167306">
          <a:extLst>
            <a:ext uri="{FF2B5EF4-FFF2-40B4-BE49-F238E27FC236}">
              <a16:creationId xmlns:a16="http://schemas.microsoft.com/office/drawing/2014/main" xmlns="" id="{197C38CE-74DC-4738-B2E9-BFCE08D565C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5" name="Line 167307">
          <a:extLst>
            <a:ext uri="{FF2B5EF4-FFF2-40B4-BE49-F238E27FC236}">
              <a16:creationId xmlns:a16="http://schemas.microsoft.com/office/drawing/2014/main" xmlns="" id="{812E4A9B-DAD7-49E2-BF04-9A298929579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6" name="Line 167308">
          <a:extLst>
            <a:ext uri="{FF2B5EF4-FFF2-40B4-BE49-F238E27FC236}">
              <a16:creationId xmlns:a16="http://schemas.microsoft.com/office/drawing/2014/main" xmlns="" id="{B7485863-054D-4923-BA44-2A9652561FC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7" name="Line 167309">
          <a:extLst>
            <a:ext uri="{FF2B5EF4-FFF2-40B4-BE49-F238E27FC236}">
              <a16:creationId xmlns:a16="http://schemas.microsoft.com/office/drawing/2014/main" xmlns="" id="{563077F9-1507-4028-8FC4-81BC5E7A165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8" name="Line 167310">
          <a:extLst>
            <a:ext uri="{FF2B5EF4-FFF2-40B4-BE49-F238E27FC236}">
              <a16:creationId xmlns:a16="http://schemas.microsoft.com/office/drawing/2014/main" xmlns="" id="{5DCB4BCD-DC42-4184-A523-F3A186933A6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09" name="Line 167311">
          <a:extLst>
            <a:ext uri="{FF2B5EF4-FFF2-40B4-BE49-F238E27FC236}">
              <a16:creationId xmlns:a16="http://schemas.microsoft.com/office/drawing/2014/main" xmlns="" id="{29D82919-8958-42AF-9DE3-7F76911F7FA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0" name="Line 167312">
          <a:extLst>
            <a:ext uri="{FF2B5EF4-FFF2-40B4-BE49-F238E27FC236}">
              <a16:creationId xmlns:a16="http://schemas.microsoft.com/office/drawing/2014/main" xmlns="" id="{1E9AF538-5D2E-424A-97C1-E4337515B31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1" name="Line 167313">
          <a:extLst>
            <a:ext uri="{FF2B5EF4-FFF2-40B4-BE49-F238E27FC236}">
              <a16:creationId xmlns:a16="http://schemas.microsoft.com/office/drawing/2014/main" xmlns="" id="{D85B539F-87EA-459E-ACE4-ABEAD1F3E1F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2" name="Line 167314">
          <a:extLst>
            <a:ext uri="{FF2B5EF4-FFF2-40B4-BE49-F238E27FC236}">
              <a16:creationId xmlns:a16="http://schemas.microsoft.com/office/drawing/2014/main" xmlns="" id="{67E7E516-7218-46D2-9B0E-F08EA7A55D2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3" name="Line 167315">
          <a:extLst>
            <a:ext uri="{FF2B5EF4-FFF2-40B4-BE49-F238E27FC236}">
              <a16:creationId xmlns:a16="http://schemas.microsoft.com/office/drawing/2014/main" xmlns="" id="{2E4B4475-DCB0-4FB4-B490-A64D97AEC82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4" name="Line 167316">
          <a:extLst>
            <a:ext uri="{FF2B5EF4-FFF2-40B4-BE49-F238E27FC236}">
              <a16:creationId xmlns:a16="http://schemas.microsoft.com/office/drawing/2014/main" xmlns="" id="{8D39FF16-1347-47B9-B29C-DCC71F24B45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5" name="Line 167317">
          <a:extLst>
            <a:ext uri="{FF2B5EF4-FFF2-40B4-BE49-F238E27FC236}">
              <a16:creationId xmlns:a16="http://schemas.microsoft.com/office/drawing/2014/main" xmlns="" id="{120CA683-B674-4EC7-8F3B-640B96195D8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6" name="Line 167318">
          <a:extLst>
            <a:ext uri="{FF2B5EF4-FFF2-40B4-BE49-F238E27FC236}">
              <a16:creationId xmlns:a16="http://schemas.microsoft.com/office/drawing/2014/main" xmlns="" id="{8CE43041-F58A-4883-B38F-1A6F82D10C4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7" name="Line 167319">
          <a:extLst>
            <a:ext uri="{FF2B5EF4-FFF2-40B4-BE49-F238E27FC236}">
              <a16:creationId xmlns:a16="http://schemas.microsoft.com/office/drawing/2014/main" xmlns="" id="{4EA6854B-BAA4-4EC5-BD8E-6E9073DCD0B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8" name="Line 167320">
          <a:extLst>
            <a:ext uri="{FF2B5EF4-FFF2-40B4-BE49-F238E27FC236}">
              <a16:creationId xmlns:a16="http://schemas.microsoft.com/office/drawing/2014/main" xmlns="" id="{D45E00B1-FA6B-4533-8C5A-0B13DE5FE40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19" name="Line 167321">
          <a:extLst>
            <a:ext uri="{FF2B5EF4-FFF2-40B4-BE49-F238E27FC236}">
              <a16:creationId xmlns:a16="http://schemas.microsoft.com/office/drawing/2014/main" xmlns="" id="{C9B5400D-AB7F-4F61-835E-649BD4F2CA9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0" name="Line 167322">
          <a:extLst>
            <a:ext uri="{FF2B5EF4-FFF2-40B4-BE49-F238E27FC236}">
              <a16:creationId xmlns:a16="http://schemas.microsoft.com/office/drawing/2014/main" xmlns="" id="{74C613CC-DCF8-4266-8E1A-C6D8D9FAB95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1" name="Line 167323">
          <a:extLst>
            <a:ext uri="{FF2B5EF4-FFF2-40B4-BE49-F238E27FC236}">
              <a16:creationId xmlns:a16="http://schemas.microsoft.com/office/drawing/2014/main" xmlns="" id="{927BB05B-E7ED-4B39-8E86-9BC03A85CBE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2" name="Line 167324">
          <a:extLst>
            <a:ext uri="{FF2B5EF4-FFF2-40B4-BE49-F238E27FC236}">
              <a16:creationId xmlns:a16="http://schemas.microsoft.com/office/drawing/2014/main" xmlns="" id="{CCB0F4D9-3886-4D66-9FE6-DAE05A1C4F7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3" name="Line 167325">
          <a:extLst>
            <a:ext uri="{FF2B5EF4-FFF2-40B4-BE49-F238E27FC236}">
              <a16:creationId xmlns:a16="http://schemas.microsoft.com/office/drawing/2014/main" xmlns="" id="{404A9898-B577-4360-8439-1A3584A867B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4" name="Line 167326">
          <a:extLst>
            <a:ext uri="{FF2B5EF4-FFF2-40B4-BE49-F238E27FC236}">
              <a16:creationId xmlns:a16="http://schemas.microsoft.com/office/drawing/2014/main" xmlns="" id="{DAA96D73-5059-49C7-80F9-C4ABC58678A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5" name="Line 167327">
          <a:extLst>
            <a:ext uri="{FF2B5EF4-FFF2-40B4-BE49-F238E27FC236}">
              <a16:creationId xmlns:a16="http://schemas.microsoft.com/office/drawing/2014/main" xmlns="" id="{D032D547-D3AA-4921-87EF-0F85F58150F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6" name="Line 1743">
          <a:extLst>
            <a:ext uri="{FF2B5EF4-FFF2-40B4-BE49-F238E27FC236}">
              <a16:creationId xmlns:a16="http://schemas.microsoft.com/office/drawing/2014/main" xmlns="" id="{DF99878C-36BD-4A7B-A79F-7AA33BEAAAA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7" name="Line 1744">
          <a:extLst>
            <a:ext uri="{FF2B5EF4-FFF2-40B4-BE49-F238E27FC236}">
              <a16:creationId xmlns:a16="http://schemas.microsoft.com/office/drawing/2014/main" xmlns="" id="{70D57912-3A34-40B4-8C80-65AE4342C5D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8" name="Line 1745">
          <a:extLst>
            <a:ext uri="{FF2B5EF4-FFF2-40B4-BE49-F238E27FC236}">
              <a16:creationId xmlns:a16="http://schemas.microsoft.com/office/drawing/2014/main" xmlns="" id="{83E49C77-8DB2-465C-A376-0C11EB70D0A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29" name="Line 1746">
          <a:extLst>
            <a:ext uri="{FF2B5EF4-FFF2-40B4-BE49-F238E27FC236}">
              <a16:creationId xmlns:a16="http://schemas.microsoft.com/office/drawing/2014/main" xmlns="" id="{12EE4E21-0268-4667-BC29-C2E1C0F27A1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0" name="Line 1747">
          <a:extLst>
            <a:ext uri="{FF2B5EF4-FFF2-40B4-BE49-F238E27FC236}">
              <a16:creationId xmlns:a16="http://schemas.microsoft.com/office/drawing/2014/main" xmlns="" id="{3988E022-9816-4761-B0F5-5B66ADD91D8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1" name="Line 1748">
          <a:extLst>
            <a:ext uri="{FF2B5EF4-FFF2-40B4-BE49-F238E27FC236}">
              <a16:creationId xmlns:a16="http://schemas.microsoft.com/office/drawing/2014/main" xmlns="" id="{F6C70C54-BEC6-4342-BE1F-D22742BCC95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2" name="Line 1749">
          <a:extLst>
            <a:ext uri="{FF2B5EF4-FFF2-40B4-BE49-F238E27FC236}">
              <a16:creationId xmlns:a16="http://schemas.microsoft.com/office/drawing/2014/main" xmlns="" id="{A3C3F0FF-C3F1-4449-B9F5-0229DFD9CD5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3" name="Line 1750">
          <a:extLst>
            <a:ext uri="{FF2B5EF4-FFF2-40B4-BE49-F238E27FC236}">
              <a16:creationId xmlns:a16="http://schemas.microsoft.com/office/drawing/2014/main" xmlns="" id="{ED9B7AD7-8267-4309-89FE-297CBEC6751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4" name="Line 1751">
          <a:extLst>
            <a:ext uri="{FF2B5EF4-FFF2-40B4-BE49-F238E27FC236}">
              <a16:creationId xmlns:a16="http://schemas.microsoft.com/office/drawing/2014/main" xmlns="" id="{44BF6CF1-014B-4C8A-867E-C11B3C0ED25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5" name="Line 1752">
          <a:extLst>
            <a:ext uri="{FF2B5EF4-FFF2-40B4-BE49-F238E27FC236}">
              <a16:creationId xmlns:a16="http://schemas.microsoft.com/office/drawing/2014/main" xmlns="" id="{40071F58-F19C-4C12-BAAB-61EC9C85869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6" name="Line 1753">
          <a:extLst>
            <a:ext uri="{FF2B5EF4-FFF2-40B4-BE49-F238E27FC236}">
              <a16:creationId xmlns:a16="http://schemas.microsoft.com/office/drawing/2014/main" xmlns="" id="{220134AE-4BA8-4DA7-B014-2200020FCBF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7" name="Line 1754">
          <a:extLst>
            <a:ext uri="{FF2B5EF4-FFF2-40B4-BE49-F238E27FC236}">
              <a16:creationId xmlns:a16="http://schemas.microsoft.com/office/drawing/2014/main" xmlns="" id="{40463527-D66B-4B7B-B0A8-FD78C9E2F13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8" name="Line 1755">
          <a:extLst>
            <a:ext uri="{FF2B5EF4-FFF2-40B4-BE49-F238E27FC236}">
              <a16:creationId xmlns:a16="http://schemas.microsoft.com/office/drawing/2014/main" xmlns="" id="{5559E0CF-E5D3-4CBF-9835-EC969CB4646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39" name="Line 1756">
          <a:extLst>
            <a:ext uri="{FF2B5EF4-FFF2-40B4-BE49-F238E27FC236}">
              <a16:creationId xmlns:a16="http://schemas.microsoft.com/office/drawing/2014/main" xmlns="" id="{300CEECE-76EC-403B-99BB-7076C36F35B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0" name="Line 9790">
          <a:extLst>
            <a:ext uri="{FF2B5EF4-FFF2-40B4-BE49-F238E27FC236}">
              <a16:creationId xmlns:a16="http://schemas.microsoft.com/office/drawing/2014/main" xmlns="" id="{BB511C58-9F52-4702-AAB9-106047C6781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1" name="Line 9791">
          <a:extLst>
            <a:ext uri="{FF2B5EF4-FFF2-40B4-BE49-F238E27FC236}">
              <a16:creationId xmlns:a16="http://schemas.microsoft.com/office/drawing/2014/main" xmlns="" id="{9D977B79-E9E9-48BE-9BE2-77381D356F7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2" name="Line 9792">
          <a:extLst>
            <a:ext uri="{FF2B5EF4-FFF2-40B4-BE49-F238E27FC236}">
              <a16:creationId xmlns:a16="http://schemas.microsoft.com/office/drawing/2014/main" xmlns="" id="{BF505ECC-D229-4CB4-83BF-E4B25000A52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3" name="Line 9793">
          <a:extLst>
            <a:ext uri="{FF2B5EF4-FFF2-40B4-BE49-F238E27FC236}">
              <a16:creationId xmlns:a16="http://schemas.microsoft.com/office/drawing/2014/main" xmlns="" id="{3D1ED449-E1AB-492E-AA6C-5671261E3B5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4" name="Line 9794">
          <a:extLst>
            <a:ext uri="{FF2B5EF4-FFF2-40B4-BE49-F238E27FC236}">
              <a16:creationId xmlns:a16="http://schemas.microsoft.com/office/drawing/2014/main" xmlns="" id="{984FE787-8496-4135-99D5-7E5CC144C8F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5" name="Line 9795">
          <a:extLst>
            <a:ext uri="{FF2B5EF4-FFF2-40B4-BE49-F238E27FC236}">
              <a16:creationId xmlns:a16="http://schemas.microsoft.com/office/drawing/2014/main" xmlns="" id="{ED64813C-1626-4946-8599-ADD191FBF11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6" name="Line 9796">
          <a:extLst>
            <a:ext uri="{FF2B5EF4-FFF2-40B4-BE49-F238E27FC236}">
              <a16:creationId xmlns:a16="http://schemas.microsoft.com/office/drawing/2014/main" xmlns="" id="{E58134CE-A2D4-400B-B70F-D64AA772B18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7" name="Line 9797">
          <a:extLst>
            <a:ext uri="{FF2B5EF4-FFF2-40B4-BE49-F238E27FC236}">
              <a16:creationId xmlns:a16="http://schemas.microsoft.com/office/drawing/2014/main" xmlns="" id="{7DC738A9-F80B-42ED-B178-708B79DB524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8" name="Line 9798">
          <a:extLst>
            <a:ext uri="{FF2B5EF4-FFF2-40B4-BE49-F238E27FC236}">
              <a16:creationId xmlns:a16="http://schemas.microsoft.com/office/drawing/2014/main" xmlns="" id="{34933FB9-8162-4CE0-9D20-FD83CD5A84A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49" name="Line 9799">
          <a:extLst>
            <a:ext uri="{FF2B5EF4-FFF2-40B4-BE49-F238E27FC236}">
              <a16:creationId xmlns:a16="http://schemas.microsoft.com/office/drawing/2014/main" xmlns="" id="{270ADB10-55DB-483F-B89B-970FD3DDB65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0" name="Line 9800">
          <a:extLst>
            <a:ext uri="{FF2B5EF4-FFF2-40B4-BE49-F238E27FC236}">
              <a16:creationId xmlns:a16="http://schemas.microsoft.com/office/drawing/2014/main" xmlns="" id="{9E9484BD-0924-4F55-BC3A-98539C4B3D1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1" name="Line 9801">
          <a:extLst>
            <a:ext uri="{FF2B5EF4-FFF2-40B4-BE49-F238E27FC236}">
              <a16:creationId xmlns:a16="http://schemas.microsoft.com/office/drawing/2014/main" xmlns="" id="{9452E600-2896-4571-8059-1AFC61AD74E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2" name="Line 9802">
          <a:extLst>
            <a:ext uri="{FF2B5EF4-FFF2-40B4-BE49-F238E27FC236}">
              <a16:creationId xmlns:a16="http://schemas.microsoft.com/office/drawing/2014/main" xmlns="" id="{C1A72F22-F978-47EA-A0C2-29D09337B50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3" name="Line 9803">
          <a:extLst>
            <a:ext uri="{FF2B5EF4-FFF2-40B4-BE49-F238E27FC236}">
              <a16:creationId xmlns:a16="http://schemas.microsoft.com/office/drawing/2014/main" xmlns="" id="{9BC997A5-B8A1-49E4-9897-78AB0D41829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4" name="Line 167286">
          <a:extLst>
            <a:ext uri="{FF2B5EF4-FFF2-40B4-BE49-F238E27FC236}">
              <a16:creationId xmlns:a16="http://schemas.microsoft.com/office/drawing/2014/main" xmlns="" id="{F82C2AC4-C434-4192-96A9-01F70C64FF8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5" name="Line 167287">
          <a:extLst>
            <a:ext uri="{FF2B5EF4-FFF2-40B4-BE49-F238E27FC236}">
              <a16:creationId xmlns:a16="http://schemas.microsoft.com/office/drawing/2014/main" xmlns="" id="{2F9E38D1-D058-45A1-B4E0-D8C4FB85D46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6" name="Line 167288">
          <a:extLst>
            <a:ext uri="{FF2B5EF4-FFF2-40B4-BE49-F238E27FC236}">
              <a16:creationId xmlns:a16="http://schemas.microsoft.com/office/drawing/2014/main" xmlns="" id="{86C805F9-95E1-48EF-9091-966E704DCD9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7" name="Line 167289">
          <a:extLst>
            <a:ext uri="{FF2B5EF4-FFF2-40B4-BE49-F238E27FC236}">
              <a16:creationId xmlns:a16="http://schemas.microsoft.com/office/drawing/2014/main" xmlns="" id="{30A4554E-4E15-42B8-844E-BCC4CA7E76C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8" name="Line 167290">
          <a:extLst>
            <a:ext uri="{FF2B5EF4-FFF2-40B4-BE49-F238E27FC236}">
              <a16:creationId xmlns:a16="http://schemas.microsoft.com/office/drawing/2014/main" xmlns="" id="{4D31C76E-A58B-485F-81B0-72491C40C66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59" name="Line 167291">
          <a:extLst>
            <a:ext uri="{FF2B5EF4-FFF2-40B4-BE49-F238E27FC236}">
              <a16:creationId xmlns:a16="http://schemas.microsoft.com/office/drawing/2014/main" xmlns="" id="{E762AF21-9522-4141-ADA1-DB467AAD776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0" name="Line 167292">
          <a:extLst>
            <a:ext uri="{FF2B5EF4-FFF2-40B4-BE49-F238E27FC236}">
              <a16:creationId xmlns:a16="http://schemas.microsoft.com/office/drawing/2014/main" xmlns="" id="{204E942F-AEAF-4552-A0F7-27B0FDAE2A0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1" name="Line 167293">
          <a:extLst>
            <a:ext uri="{FF2B5EF4-FFF2-40B4-BE49-F238E27FC236}">
              <a16:creationId xmlns:a16="http://schemas.microsoft.com/office/drawing/2014/main" xmlns="" id="{88EA0AC2-9D3A-4C94-B2B8-B4052DDA6DA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2" name="Line 167294">
          <a:extLst>
            <a:ext uri="{FF2B5EF4-FFF2-40B4-BE49-F238E27FC236}">
              <a16:creationId xmlns:a16="http://schemas.microsoft.com/office/drawing/2014/main" xmlns="" id="{0A209C17-80FE-4DDE-8014-1D25D0DE5CA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3" name="Line 167295">
          <a:extLst>
            <a:ext uri="{FF2B5EF4-FFF2-40B4-BE49-F238E27FC236}">
              <a16:creationId xmlns:a16="http://schemas.microsoft.com/office/drawing/2014/main" xmlns="" id="{92F7642D-4607-4F1C-B5AF-1E783B3DEE5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4" name="Line 167296">
          <a:extLst>
            <a:ext uri="{FF2B5EF4-FFF2-40B4-BE49-F238E27FC236}">
              <a16:creationId xmlns:a16="http://schemas.microsoft.com/office/drawing/2014/main" xmlns="" id="{C2DFF1BB-281A-403F-924F-1082BEB584B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5" name="Line 167297">
          <a:extLst>
            <a:ext uri="{FF2B5EF4-FFF2-40B4-BE49-F238E27FC236}">
              <a16:creationId xmlns:a16="http://schemas.microsoft.com/office/drawing/2014/main" xmlns="" id="{C3C724BC-0190-4F91-9BE5-C3EC2072BE6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6" name="Line 167298">
          <a:extLst>
            <a:ext uri="{FF2B5EF4-FFF2-40B4-BE49-F238E27FC236}">
              <a16:creationId xmlns:a16="http://schemas.microsoft.com/office/drawing/2014/main" xmlns="" id="{92082A53-525C-4BAA-A1E1-D4737A149B7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7" name="Line 167299">
          <a:extLst>
            <a:ext uri="{FF2B5EF4-FFF2-40B4-BE49-F238E27FC236}">
              <a16:creationId xmlns:a16="http://schemas.microsoft.com/office/drawing/2014/main" xmlns="" id="{8C8CA666-19F1-48B6-A565-5F37BD29C30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8" name="Line 167300">
          <a:extLst>
            <a:ext uri="{FF2B5EF4-FFF2-40B4-BE49-F238E27FC236}">
              <a16:creationId xmlns:a16="http://schemas.microsoft.com/office/drawing/2014/main" xmlns="" id="{1DC1DCFD-2DFE-4398-8935-4D8427E8C4F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69" name="Line 167301">
          <a:extLst>
            <a:ext uri="{FF2B5EF4-FFF2-40B4-BE49-F238E27FC236}">
              <a16:creationId xmlns:a16="http://schemas.microsoft.com/office/drawing/2014/main" xmlns="" id="{1C42ADB7-3775-4BD3-B2B8-7B084EEF4DB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0" name="Line 167302">
          <a:extLst>
            <a:ext uri="{FF2B5EF4-FFF2-40B4-BE49-F238E27FC236}">
              <a16:creationId xmlns:a16="http://schemas.microsoft.com/office/drawing/2014/main" xmlns="" id="{1621373E-416A-42FF-A58F-C6E3E5DDDC6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1" name="Line 167303">
          <a:extLst>
            <a:ext uri="{FF2B5EF4-FFF2-40B4-BE49-F238E27FC236}">
              <a16:creationId xmlns:a16="http://schemas.microsoft.com/office/drawing/2014/main" xmlns="" id="{8B71C02A-04F0-457A-88DB-352EA2E3D4B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2" name="Line 167304">
          <a:extLst>
            <a:ext uri="{FF2B5EF4-FFF2-40B4-BE49-F238E27FC236}">
              <a16:creationId xmlns:a16="http://schemas.microsoft.com/office/drawing/2014/main" xmlns="" id="{8B689E0B-F1B3-443B-B75A-9D9F6586E4B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3" name="Line 167305">
          <a:extLst>
            <a:ext uri="{FF2B5EF4-FFF2-40B4-BE49-F238E27FC236}">
              <a16:creationId xmlns:a16="http://schemas.microsoft.com/office/drawing/2014/main" xmlns="" id="{31E1A4C5-638D-4123-9CCD-9805041A40B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4" name="Line 167306">
          <a:extLst>
            <a:ext uri="{FF2B5EF4-FFF2-40B4-BE49-F238E27FC236}">
              <a16:creationId xmlns:a16="http://schemas.microsoft.com/office/drawing/2014/main" xmlns="" id="{20BA909C-BEC9-4EF9-A11A-8741EA94574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5" name="Line 167307">
          <a:extLst>
            <a:ext uri="{FF2B5EF4-FFF2-40B4-BE49-F238E27FC236}">
              <a16:creationId xmlns:a16="http://schemas.microsoft.com/office/drawing/2014/main" xmlns="" id="{A38CF39B-6AC5-4805-A1EA-4A363A58928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6" name="Line 167308">
          <a:extLst>
            <a:ext uri="{FF2B5EF4-FFF2-40B4-BE49-F238E27FC236}">
              <a16:creationId xmlns:a16="http://schemas.microsoft.com/office/drawing/2014/main" xmlns="" id="{3724D8D5-FA7B-4487-AE3C-82B2035B755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7" name="Line 167309">
          <a:extLst>
            <a:ext uri="{FF2B5EF4-FFF2-40B4-BE49-F238E27FC236}">
              <a16:creationId xmlns:a16="http://schemas.microsoft.com/office/drawing/2014/main" xmlns="" id="{6A0C6C13-9540-46FC-A6E2-33913B4EFA7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8" name="Line 167310">
          <a:extLst>
            <a:ext uri="{FF2B5EF4-FFF2-40B4-BE49-F238E27FC236}">
              <a16:creationId xmlns:a16="http://schemas.microsoft.com/office/drawing/2014/main" xmlns="" id="{B07FF724-13F7-4619-9827-27E6754807F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79" name="Line 167311">
          <a:extLst>
            <a:ext uri="{FF2B5EF4-FFF2-40B4-BE49-F238E27FC236}">
              <a16:creationId xmlns:a16="http://schemas.microsoft.com/office/drawing/2014/main" xmlns="" id="{0B75067D-7934-4CDF-A1F9-E7C0D2798D1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0" name="Line 167312">
          <a:extLst>
            <a:ext uri="{FF2B5EF4-FFF2-40B4-BE49-F238E27FC236}">
              <a16:creationId xmlns:a16="http://schemas.microsoft.com/office/drawing/2014/main" xmlns="" id="{291EFF59-D086-4798-A434-2C2E917F78E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1" name="Line 167313">
          <a:extLst>
            <a:ext uri="{FF2B5EF4-FFF2-40B4-BE49-F238E27FC236}">
              <a16:creationId xmlns:a16="http://schemas.microsoft.com/office/drawing/2014/main" xmlns="" id="{F273A0B4-730E-4CA2-BE77-E7E84A5EF3A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2" name="Line 167314">
          <a:extLst>
            <a:ext uri="{FF2B5EF4-FFF2-40B4-BE49-F238E27FC236}">
              <a16:creationId xmlns:a16="http://schemas.microsoft.com/office/drawing/2014/main" xmlns="" id="{97FD71DD-1141-4EE1-B72F-B6101ECC873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3" name="Line 167315">
          <a:extLst>
            <a:ext uri="{FF2B5EF4-FFF2-40B4-BE49-F238E27FC236}">
              <a16:creationId xmlns:a16="http://schemas.microsoft.com/office/drawing/2014/main" xmlns="" id="{97AFD237-B99B-41EB-A291-23721BF39C8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4" name="Line 167316">
          <a:extLst>
            <a:ext uri="{FF2B5EF4-FFF2-40B4-BE49-F238E27FC236}">
              <a16:creationId xmlns:a16="http://schemas.microsoft.com/office/drawing/2014/main" xmlns="" id="{FC7DDCAD-8EB4-4B6C-8C46-ACBA1BE5659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5" name="Line 167317">
          <a:extLst>
            <a:ext uri="{FF2B5EF4-FFF2-40B4-BE49-F238E27FC236}">
              <a16:creationId xmlns:a16="http://schemas.microsoft.com/office/drawing/2014/main" xmlns="" id="{D0D4FC6C-65C1-4FD1-8C09-0F37FA9ADC1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6" name="Line 167318">
          <a:extLst>
            <a:ext uri="{FF2B5EF4-FFF2-40B4-BE49-F238E27FC236}">
              <a16:creationId xmlns:a16="http://schemas.microsoft.com/office/drawing/2014/main" xmlns="" id="{52C41D77-18D2-4C85-8998-1AEC6F050F6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7" name="Line 167319">
          <a:extLst>
            <a:ext uri="{FF2B5EF4-FFF2-40B4-BE49-F238E27FC236}">
              <a16:creationId xmlns:a16="http://schemas.microsoft.com/office/drawing/2014/main" xmlns="" id="{D990DD19-1D87-41D8-920F-9F306052917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8" name="Line 167320">
          <a:extLst>
            <a:ext uri="{FF2B5EF4-FFF2-40B4-BE49-F238E27FC236}">
              <a16:creationId xmlns:a16="http://schemas.microsoft.com/office/drawing/2014/main" xmlns="" id="{7134D7CA-2A4C-4FF0-9C03-60A8E476BAC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89" name="Line 167321">
          <a:extLst>
            <a:ext uri="{FF2B5EF4-FFF2-40B4-BE49-F238E27FC236}">
              <a16:creationId xmlns:a16="http://schemas.microsoft.com/office/drawing/2014/main" xmlns="" id="{89246AA1-791D-4E0F-AC23-C068C589704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0" name="Line 167322">
          <a:extLst>
            <a:ext uri="{FF2B5EF4-FFF2-40B4-BE49-F238E27FC236}">
              <a16:creationId xmlns:a16="http://schemas.microsoft.com/office/drawing/2014/main" xmlns="" id="{1108FC40-AE1C-4A6B-AE03-0411415D2D0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1" name="Line 167323">
          <a:extLst>
            <a:ext uri="{FF2B5EF4-FFF2-40B4-BE49-F238E27FC236}">
              <a16:creationId xmlns:a16="http://schemas.microsoft.com/office/drawing/2014/main" xmlns="" id="{A1807680-EDA1-4B6F-BCFB-B1750809DD2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2" name="Line 167324">
          <a:extLst>
            <a:ext uri="{FF2B5EF4-FFF2-40B4-BE49-F238E27FC236}">
              <a16:creationId xmlns:a16="http://schemas.microsoft.com/office/drawing/2014/main" xmlns="" id="{5EE5C025-95FA-4E2D-9FDD-41FCCE00527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3" name="Line 167325">
          <a:extLst>
            <a:ext uri="{FF2B5EF4-FFF2-40B4-BE49-F238E27FC236}">
              <a16:creationId xmlns:a16="http://schemas.microsoft.com/office/drawing/2014/main" xmlns="" id="{A8B1AE63-1037-4E37-B4EA-3DAC1EA2AAD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4" name="Line 167326">
          <a:extLst>
            <a:ext uri="{FF2B5EF4-FFF2-40B4-BE49-F238E27FC236}">
              <a16:creationId xmlns:a16="http://schemas.microsoft.com/office/drawing/2014/main" xmlns="" id="{A9EB3A4E-B180-45B9-AD99-64F2D01D116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5" name="Line 167327">
          <a:extLst>
            <a:ext uri="{FF2B5EF4-FFF2-40B4-BE49-F238E27FC236}">
              <a16:creationId xmlns:a16="http://schemas.microsoft.com/office/drawing/2014/main" xmlns="" id="{49379B12-C126-4009-BA06-00571A71230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6" name="Line 1743">
          <a:extLst>
            <a:ext uri="{FF2B5EF4-FFF2-40B4-BE49-F238E27FC236}">
              <a16:creationId xmlns:a16="http://schemas.microsoft.com/office/drawing/2014/main" xmlns="" id="{24A99F10-C01C-40CE-B7D2-03D68374E55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7" name="Line 1744">
          <a:extLst>
            <a:ext uri="{FF2B5EF4-FFF2-40B4-BE49-F238E27FC236}">
              <a16:creationId xmlns:a16="http://schemas.microsoft.com/office/drawing/2014/main" xmlns="" id="{F1B2AF5D-9E47-4F30-960C-933583846E0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8" name="Line 1745">
          <a:extLst>
            <a:ext uri="{FF2B5EF4-FFF2-40B4-BE49-F238E27FC236}">
              <a16:creationId xmlns:a16="http://schemas.microsoft.com/office/drawing/2014/main" xmlns="" id="{748AADE0-5076-4912-A661-A02067F0021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899" name="Line 1746">
          <a:extLst>
            <a:ext uri="{FF2B5EF4-FFF2-40B4-BE49-F238E27FC236}">
              <a16:creationId xmlns:a16="http://schemas.microsoft.com/office/drawing/2014/main" xmlns="" id="{492F012B-5B3B-4F6E-9157-F28C675F32A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0" name="Line 1747">
          <a:extLst>
            <a:ext uri="{FF2B5EF4-FFF2-40B4-BE49-F238E27FC236}">
              <a16:creationId xmlns:a16="http://schemas.microsoft.com/office/drawing/2014/main" xmlns="" id="{06A0E0FC-8A45-46C5-B025-CCC24AC0F0F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1" name="Line 1748">
          <a:extLst>
            <a:ext uri="{FF2B5EF4-FFF2-40B4-BE49-F238E27FC236}">
              <a16:creationId xmlns:a16="http://schemas.microsoft.com/office/drawing/2014/main" xmlns="" id="{5360D1B1-CEF3-4F9A-A4B2-FD30651109D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2" name="Line 1749">
          <a:extLst>
            <a:ext uri="{FF2B5EF4-FFF2-40B4-BE49-F238E27FC236}">
              <a16:creationId xmlns:a16="http://schemas.microsoft.com/office/drawing/2014/main" xmlns="" id="{ED0E3346-8B90-4195-9113-2527D840E57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3" name="Line 1750">
          <a:extLst>
            <a:ext uri="{FF2B5EF4-FFF2-40B4-BE49-F238E27FC236}">
              <a16:creationId xmlns:a16="http://schemas.microsoft.com/office/drawing/2014/main" xmlns="" id="{7BE263CA-56F1-4B72-8BCF-5E7F5F23CC6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4" name="Line 1751">
          <a:extLst>
            <a:ext uri="{FF2B5EF4-FFF2-40B4-BE49-F238E27FC236}">
              <a16:creationId xmlns:a16="http://schemas.microsoft.com/office/drawing/2014/main" xmlns="" id="{D5CD8005-20A0-4B09-A8A7-211CB8EEAF2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5" name="Line 1752">
          <a:extLst>
            <a:ext uri="{FF2B5EF4-FFF2-40B4-BE49-F238E27FC236}">
              <a16:creationId xmlns:a16="http://schemas.microsoft.com/office/drawing/2014/main" xmlns="" id="{058D6D14-65FF-4748-A770-522299C9EA0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6" name="Line 1753">
          <a:extLst>
            <a:ext uri="{FF2B5EF4-FFF2-40B4-BE49-F238E27FC236}">
              <a16:creationId xmlns:a16="http://schemas.microsoft.com/office/drawing/2014/main" xmlns="" id="{FA9C804A-CB4F-4293-ABDA-706D8680182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7" name="Line 1754">
          <a:extLst>
            <a:ext uri="{FF2B5EF4-FFF2-40B4-BE49-F238E27FC236}">
              <a16:creationId xmlns:a16="http://schemas.microsoft.com/office/drawing/2014/main" xmlns="" id="{C8789CCC-A09D-4209-97C8-DCBAAAD38A3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8" name="Line 1755">
          <a:extLst>
            <a:ext uri="{FF2B5EF4-FFF2-40B4-BE49-F238E27FC236}">
              <a16:creationId xmlns:a16="http://schemas.microsoft.com/office/drawing/2014/main" xmlns="" id="{71E2B465-1B95-41A5-8102-1111A43B85B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09" name="Line 1756">
          <a:extLst>
            <a:ext uri="{FF2B5EF4-FFF2-40B4-BE49-F238E27FC236}">
              <a16:creationId xmlns:a16="http://schemas.microsoft.com/office/drawing/2014/main" xmlns="" id="{F731652C-D37E-454E-82EB-F955E9ED5BB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0" name="Line 9790">
          <a:extLst>
            <a:ext uri="{FF2B5EF4-FFF2-40B4-BE49-F238E27FC236}">
              <a16:creationId xmlns:a16="http://schemas.microsoft.com/office/drawing/2014/main" xmlns="" id="{F89BBEDA-E1EB-4157-A214-14E85613697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1" name="Line 9791">
          <a:extLst>
            <a:ext uri="{FF2B5EF4-FFF2-40B4-BE49-F238E27FC236}">
              <a16:creationId xmlns:a16="http://schemas.microsoft.com/office/drawing/2014/main" xmlns="" id="{7B0015FD-80B9-4AB1-B903-19D309AAA6E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2" name="Line 9792">
          <a:extLst>
            <a:ext uri="{FF2B5EF4-FFF2-40B4-BE49-F238E27FC236}">
              <a16:creationId xmlns:a16="http://schemas.microsoft.com/office/drawing/2014/main" xmlns="" id="{2F4B06D8-2DB3-493E-9404-B916110B26A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3" name="Line 9793">
          <a:extLst>
            <a:ext uri="{FF2B5EF4-FFF2-40B4-BE49-F238E27FC236}">
              <a16:creationId xmlns:a16="http://schemas.microsoft.com/office/drawing/2014/main" xmlns="" id="{36627F0D-04B6-43DB-8FD8-B5BE82AA04D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4" name="Line 9794">
          <a:extLst>
            <a:ext uri="{FF2B5EF4-FFF2-40B4-BE49-F238E27FC236}">
              <a16:creationId xmlns:a16="http://schemas.microsoft.com/office/drawing/2014/main" xmlns="" id="{EBCF25D8-1F2C-4DCF-8454-4E4C5C1D32B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5" name="Line 9795">
          <a:extLst>
            <a:ext uri="{FF2B5EF4-FFF2-40B4-BE49-F238E27FC236}">
              <a16:creationId xmlns:a16="http://schemas.microsoft.com/office/drawing/2014/main" xmlns="" id="{06C5BF72-D398-4F53-A973-859CC51E089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6" name="Line 9796">
          <a:extLst>
            <a:ext uri="{FF2B5EF4-FFF2-40B4-BE49-F238E27FC236}">
              <a16:creationId xmlns:a16="http://schemas.microsoft.com/office/drawing/2014/main" xmlns="" id="{DB3FC93A-81AC-4381-AF29-5C170969E2A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7" name="Line 9797">
          <a:extLst>
            <a:ext uri="{FF2B5EF4-FFF2-40B4-BE49-F238E27FC236}">
              <a16:creationId xmlns:a16="http://schemas.microsoft.com/office/drawing/2014/main" xmlns="" id="{B309985E-BAC9-4DD7-A419-12947188B83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8" name="Line 9798">
          <a:extLst>
            <a:ext uri="{FF2B5EF4-FFF2-40B4-BE49-F238E27FC236}">
              <a16:creationId xmlns:a16="http://schemas.microsoft.com/office/drawing/2014/main" xmlns="" id="{65A54D12-3F19-4EEC-9D63-09E9E49C697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19" name="Line 9799">
          <a:extLst>
            <a:ext uri="{FF2B5EF4-FFF2-40B4-BE49-F238E27FC236}">
              <a16:creationId xmlns:a16="http://schemas.microsoft.com/office/drawing/2014/main" xmlns="" id="{896469B3-F206-44AB-840B-D9A9A3DE222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0" name="Line 9800">
          <a:extLst>
            <a:ext uri="{FF2B5EF4-FFF2-40B4-BE49-F238E27FC236}">
              <a16:creationId xmlns:a16="http://schemas.microsoft.com/office/drawing/2014/main" xmlns="" id="{6E2BB219-B8A2-49C8-B36A-401DCBFDFBA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1" name="Line 9801">
          <a:extLst>
            <a:ext uri="{FF2B5EF4-FFF2-40B4-BE49-F238E27FC236}">
              <a16:creationId xmlns:a16="http://schemas.microsoft.com/office/drawing/2014/main" xmlns="" id="{419948DE-C2F1-47E6-B765-1FA4D6042D7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2" name="Line 9802">
          <a:extLst>
            <a:ext uri="{FF2B5EF4-FFF2-40B4-BE49-F238E27FC236}">
              <a16:creationId xmlns:a16="http://schemas.microsoft.com/office/drawing/2014/main" xmlns="" id="{9FF84AC7-76A4-4644-84AB-9FD5AEE7C8F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3" name="Line 9803">
          <a:extLst>
            <a:ext uri="{FF2B5EF4-FFF2-40B4-BE49-F238E27FC236}">
              <a16:creationId xmlns:a16="http://schemas.microsoft.com/office/drawing/2014/main" xmlns="" id="{11528432-0C30-4F69-9C70-435CE058531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4" name="Line 167286">
          <a:extLst>
            <a:ext uri="{FF2B5EF4-FFF2-40B4-BE49-F238E27FC236}">
              <a16:creationId xmlns:a16="http://schemas.microsoft.com/office/drawing/2014/main" xmlns="" id="{CE264863-0A93-455F-A9EA-10708606334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5" name="Line 167287">
          <a:extLst>
            <a:ext uri="{FF2B5EF4-FFF2-40B4-BE49-F238E27FC236}">
              <a16:creationId xmlns:a16="http://schemas.microsoft.com/office/drawing/2014/main" xmlns="" id="{4469CBFE-DDDC-40AD-B8AC-B16504C576B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6" name="Line 167288">
          <a:extLst>
            <a:ext uri="{FF2B5EF4-FFF2-40B4-BE49-F238E27FC236}">
              <a16:creationId xmlns:a16="http://schemas.microsoft.com/office/drawing/2014/main" xmlns="" id="{FEC0DD24-000B-47F4-8013-DE3A2B75B8C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7" name="Line 167289">
          <a:extLst>
            <a:ext uri="{FF2B5EF4-FFF2-40B4-BE49-F238E27FC236}">
              <a16:creationId xmlns:a16="http://schemas.microsoft.com/office/drawing/2014/main" xmlns="" id="{867B46E1-BF3C-4A68-8D9E-085BA18E2E1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8" name="Line 167290">
          <a:extLst>
            <a:ext uri="{FF2B5EF4-FFF2-40B4-BE49-F238E27FC236}">
              <a16:creationId xmlns:a16="http://schemas.microsoft.com/office/drawing/2014/main" xmlns="" id="{BCB3CC0D-3DC5-4F8C-8C10-6D1F85CE954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29" name="Line 167291">
          <a:extLst>
            <a:ext uri="{FF2B5EF4-FFF2-40B4-BE49-F238E27FC236}">
              <a16:creationId xmlns:a16="http://schemas.microsoft.com/office/drawing/2014/main" xmlns="" id="{10E26F00-71A0-4FD0-9B7A-098EA421AD4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0" name="Line 167292">
          <a:extLst>
            <a:ext uri="{FF2B5EF4-FFF2-40B4-BE49-F238E27FC236}">
              <a16:creationId xmlns:a16="http://schemas.microsoft.com/office/drawing/2014/main" xmlns="" id="{DE68EA40-A45C-4578-AF1A-28F55E3DF80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1" name="Line 167293">
          <a:extLst>
            <a:ext uri="{FF2B5EF4-FFF2-40B4-BE49-F238E27FC236}">
              <a16:creationId xmlns:a16="http://schemas.microsoft.com/office/drawing/2014/main" xmlns="" id="{24A14F44-A321-4E3F-AC8B-46558EA2F65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2" name="Line 167294">
          <a:extLst>
            <a:ext uri="{FF2B5EF4-FFF2-40B4-BE49-F238E27FC236}">
              <a16:creationId xmlns:a16="http://schemas.microsoft.com/office/drawing/2014/main" xmlns="" id="{C69AE960-59F5-4F7D-94F4-963604284ED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3" name="Line 167295">
          <a:extLst>
            <a:ext uri="{FF2B5EF4-FFF2-40B4-BE49-F238E27FC236}">
              <a16:creationId xmlns:a16="http://schemas.microsoft.com/office/drawing/2014/main" xmlns="" id="{68C28EC1-FC8E-4AA1-A970-55237930F65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4" name="Line 167296">
          <a:extLst>
            <a:ext uri="{FF2B5EF4-FFF2-40B4-BE49-F238E27FC236}">
              <a16:creationId xmlns:a16="http://schemas.microsoft.com/office/drawing/2014/main" xmlns="" id="{63401C9B-C3A9-4163-93DA-BC30EC2E31A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5" name="Line 167297">
          <a:extLst>
            <a:ext uri="{FF2B5EF4-FFF2-40B4-BE49-F238E27FC236}">
              <a16:creationId xmlns:a16="http://schemas.microsoft.com/office/drawing/2014/main" xmlns="" id="{90E79822-6B0D-45A1-9424-3392C704569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6" name="Line 167298">
          <a:extLst>
            <a:ext uri="{FF2B5EF4-FFF2-40B4-BE49-F238E27FC236}">
              <a16:creationId xmlns:a16="http://schemas.microsoft.com/office/drawing/2014/main" xmlns="" id="{B29D09F9-5304-4BC0-9024-08374BED173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7" name="Line 167299">
          <a:extLst>
            <a:ext uri="{FF2B5EF4-FFF2-40B4-BE49-F238E27FC236}">
              <a16:creationId xmlns:a16="http://schemas.microsoft.com/office/drawing/2014/main" xmlns="" id="{487AC1E3-987C-4640-916E-BD87FF41F94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8" name="Line 167300">
          <a:extLst>
            <a:ext uri="{FF2B5EF4-FFF2-40B4-BE49-F238E27FC236}">
              <a16:creationId xmlns:a16="http://schemas.microsoft.com/office/drawing/2014/main" xmlns="" id="{F1D896E1-CA87-4B1D-8521-31790F0F17E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39" name="Line 167301">
          <a:extLst>
            <a:ext uri="{FF2B5EF4-FFF2-40B4-BE49-F238E27FC236}">
              <a16:creationId xmlns:a16="http://schemas.microsoft.com/office/drawing/2014/main" xmlns="" id="{F6E6DFBC-DAB6-4EC6-8CA6-9F772631016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0" name="Line 167302">
          <a:extLst>
            <a:ext uri="{FF2B5EF4-FFF2-40B4-BE49-F238E27FC236}">
              <a16:creationId xmlns:a16="http://schemas.microsoft.com/office/drawing/2014/main" xmlns="" id="{3F4DCFBF-62E4-4DDD-9A70-83B08162F70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1" name="Line 167303">
          <a:extLst>
            <a:ext uri="{FF2B5EF4-FFF2-40B4-BE49-F238E27FC236}">
              <a16:creationId xmlns:a16="http://schemas.microsoft.com/office/drawing/2014/main" xmlns="" id="{09D6F6B9-5899-444E-A4BB-42B045B0ACD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2" name="Line 167304">
          <a:extLst>
            <a:ext uri="{FF2B5EF4-FFF2-40B4-BE49-F238E27FC236}">
              <a16:creationId xmlns:a16="http://schemas.microsoft.com/office/drawing/2014/main" xmlns="" id="{9A751232-C9FB-4FBF-A5F5-00CBD98117D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3" name="Line 167305">
          <a:extLst>
            <a:ext uri="{FF2B5EF4-FFF2-40B4-BE49-F238E27FC236}">
              <a16:creationId xmlns:a16="http://schemas.microsoft.com/office/drawing/2014/main" xmlns="" id="{AFB2FEB5-A770-4B0D-B97B-1FF89C26524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4" name="Line 167306">
          <a:extLst>
            <a:ext uri="{FF2B5EF4-FFF2-40B4-BE49-F238E27FC236}">
              <a16:creationId xmlns:a16="http://schemas.microsoft.com/office/drawing/2014/main" xmlns="" id="{57F40CED-05C8-41C5-A4B9-489F74FD85A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5" name="Line 167307">
          <a:extLst>
            <a:ext uri="{FF2B5EF4-FFF2-40B4-BE49-F238E27FC236}">
              <a16:creationId xmlns:a16="http://schemas.microsoft.com/office/drawing/2014/main" xmlns="" id="{A8BBD69B-EB6B-4395-8823-A51538DD835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6" name="Line 167308">
          <a:extLst>
            <a:ext uri="{FF2B5EF4-FFF2-40B4-BE49-F238E27FC236}">
              <a16:creationId xmlns:a16="http://schemas.microsoft.com/office/drawing/2014/main" xmlns="" id="{79A15D61-0DC3-4B07-9FF4-627782A300C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7" name="Line 167309">
          <a:extLst>
            <a:ext uri="{FF2B5EF4-FFF2-40B4-BE49-F238E27FC236}">
              <a16:creationId xmlns:a16="http://schemas.microsoft.com/office/drawing/2014/main" xmlns="" id="{FE1CCAC9-8872-4312-9C0E-FEE7E70224E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8" name="Line 167310">
          <a:extLst>
            <a:ext uri="{FF2B5EF4-FFF2-40B4-BE49-F238E27FC236}">
              <a16:creationId xmlns:a16="http://schemas.microsoft.com/office/drawing/2014/main" xmlns="" id="{1A70E658-5CAD-4571-8609-CFE898D02F4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49" name="Line 167311">
          <a:extLst>
            <a:ext uri="{FF2B5EF4-FFF2-40B4-BE49-F238E27FC236}">
              <a16:creationId xmlns:a16="http://schemas.microsoft.com/office/drawing/2014/main" xmlns="" id="{873AAD15-434E-453A-956A-D2DF305F318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0" name="Line 167312">
          <a:extLst>
            <a:ext uri="{FF2B5EF4-FFF2-40B4-BE49-F238E27FC236}">
              <a16:creationId xmlns:a16="http://schemas.microsoft.com/office/drawing/2014/main" xmlns="" id="{BB741ACB-8C5A-4731-952E-D480D32E0B5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1" name="Line 167313">
          <a:extLst>
            <a:ext uri="{FF2B5EF4-FFF2-40B4-BE49-F238E27FC236}">
              <a16:creationId xmlns:a16="http://schemas.microsoft.com/office/drawing/2014/main" xmlns="" id="{C887F0F2-A73A-4561-9CAC-CC2CE2BAEE5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2" name="Line 167314">
          <a:extLst>
            <a:ext uri="{FF2B5EF4-FFF2-40B4-BE49-F238E27FC236}">
              <a16:creationId xmlns:a16="http://schemas.microsoft.com/office/drawing/2014/main" xmlns="" id="{A4FFF48A-3FDD-43E4-A1AE-DB78AB6521D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3" name="Line 167315">
          <a:extLst>
            <a:ext uri="{FF2B5EF4-FFF2-40B4-BE49-F238E27FC236}">
              <a16:creationId xmlns:a16="http://schemas.microsoft.com/office/drawing/2014/main" xmlns="" id="{66B22884-B043-489A-BE26-D418D2167F0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4" name="Line 167316">
          <a:extLst>
            <a:ext uri="{FF2B5EF4-FFF2-40B4-BE49-F238E27FC236}">
              <a16:creationId xmlns:a16="http://schemas.microsoft.com/office/drawing/2014/main" xmlns="" id="{27842CD8-4877-4949-8D6E-3605F1C1B1D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5" name="Line 167317">
          <a:extLst>
            <a:ext uri="{FF2B5EF4-FFF2-40B4-BE49-F238E27FC236}">
              <a16:creationId xmlns:a16="http://schemas.microsoft.com/office/drawing/2014/main" xmlns="" id="{8B95D216-972A-41EE-9E5C-53760012A1F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6" name="Line 167318">
          <a:extLst>
            <a:ext uri="{FF2B5EF4-FFF2-40B4-BE49-F238E27FC236}">
              <a16:creationId xmlns:a16="http://schemas.microsoft.com/office/drawing/2014/main" xmlns="" id="{5F62FE65-36C2-4025-BE9A-F1B8770CC02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7" name="Line 167319">
          <a:extLst>
            <a:ext uri="{FF2B5EF4-FFF2-40B4-BE49-F238E27FC236}">
              <a16:creationId xmlns:a16="http://schemas.microsoft.com/office/drawing/2014/main" xmlns="" id="{CBADA27B-F343-41DF-A958-E1762403AEC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8" name="Line 167320">
          <a:extLst>
            <a:ext uri="{FF2B5EF4-FFF2-40B4-BE49-F238E27FC236}">
              <a16:creationId xmlns:a16="http://schemas.microsoft.com/office/drawing/2014/main" xmlns="" id="{05786A18-BC27-4346-B0C6-993B41AF00B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59" name="Line 167321">
          <a:extLst>
            <a:ext uri="{FF2B5EF4-FFF2-40B4-BE49-F238E27FC236}">
              <a16:creationId xmlns:a16="http://schemas.microsoft.com/office/drawing/2014/main" xmlns="" id="{034AFFDD-F198-4942-976F-891AED0183F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0" name="Line 167322">
          <a:extLst>
            <a:ext uri="{FF2B5EF4-FFF2-40B4-BE49-F238E27FC236}">
              <a16:creationId xmlns:a16="http://schemas.microsoft.com/office/drawing/2014/main" xmlns="" id="{FA1D333E-266C-4016-8E07-B795F4FA06C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1" name="Line 167323">
          <a:extLst>
            <a:ext uri="{FF2B5EF4-FFF2-40B4-BE49-F238E27FC236}">
              <a16:creationId xmlns:a16="http://schemas.microsoft.com/office/drawing/2014/main" xmlns="" id="{9926C46F-C695-4A1D-8DDF-9099AD4EDFA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2" name="Line 167324">
          <a:extLst>
            <a:ext uri="{FF2B5EF4-FFF2-40B4-BE49-F238E27FC236}">
              <a16:creationId xmlns:a16="http://schemas.microsoft.com/office/drawing/2014/main" xmlns="" id="{2870D191-94D3-4DFC-B470-E72CE7BA9C9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3" name="Line 167325">
          <a:extLst>
            <a:ext uri="{FF2B5EF4-FFF2-40B4-BE49-F238E27FC236}">
              <a16:creationId xmlns:a16="http://schemas.microsoft.com/office/drawing/2014/main" xmlns="" id="{52F00235-9ACA-4927-8233-AFE94B911F0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4" name="Line 167326">
          <a:extLst>
            <a:ext uri="{FF2B5EF4-FFF2-40B4-BE49-F238E27FC236}">
              <a16:creationId xmlns:a16="http://schemas.microsoft.com/office/drawing/2014/main" xmlns="" id="{0853C8CF-6CD4-4169-805A-3F3FA07C48D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5" name="Line 167327">
          <a:extLst>
            <a:ext uri="{FF2B5EF4-FFF2-40B4-BE49-F238E27FC236}">
              <a16:creationId xmlns:a16="http://schemas.microsoft.com/office/drawing/2014/main" xmlns="" id="{2B29F11C-23A1-4429-8BAD-27D3220CFC3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6" name="Line 1743">
          <a:extLst>
            <a:ext uri="{FF2B5EF4-FFF2-40B4-BE49-F238E27FC236}">
              <a16:creationId xmlns:a16="http://schemas.microsoft.com/office/drawing/2014/main" xmlns="" id="{4E8F8D3E-1669-47B4-AB8E-7CD4CF79E5E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7" name="Line 1744">
          <a:extLst>
            <a:ext uri="{FF2B5EF4-FFF2-40B4-BE49-F238E27FC236}">
              <a16:creationId xmlns:a16="http://schemas.microsoft.com/office/drawing/2014/main" xmlns="" id="{D32F9331-6ADF-4B29-9C24-F2DEFFD88BB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8" name="Line 1745">
          <a:extLst>
            <a:ext uri="{FF2B5EF4-FFF2-40B4-BE49-F238E27FC236}">
              <a16:creationId xmlns:a16="http://schemas.microsoft.com/office/drawing/2014/main" xmlns="" id="{90A89962-C21B-4708-9B74-43815EF8448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69" name="Line 1746">
          <a:extLst>
            <a:ext uri="{FF2B5EF4-FFF2-40B4-BE49-F238E27FC236}">
              <a16:creationId xmlns:a16="http://schemas.microsoft.com/office/drawing/2014/main" xmlns="" id="{AE6B1DA5-FDEF-4F68-967C-919AFCF7E7F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0" name="Line 1747">
          <a:extLst>
            <a:ext uri="{FF2B5EF4-FFF2-40B4-BE49-F238E27FC236}">
              <a16:creationId xmlns:a16="http://schemas.microsoft.com/office/drawing/2014/main" xmlns="" id="{A3312D9A-3F45-4BA5-B622-2C0409DC84E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1" name="Line 1748">
          <a:extLst>
            <a:ext uri="{FF2B5EF4-FFF2-40B4-BE49-F238E27FC236}">
              <a16:creationId xmlns:a16="http://schemas.microsoft.com/office/drawing/2014/main" xmlns="" id="{81FCB677-CA5C-4A8A-ACD5-E83E416CFC1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2" name="Line 1749">
          <a:extLst>
            <a:ext uri="{FF2B5EF4-FFF2-40B4-BE49-F238E27FC236}">
              <a16:creationId xmlns:a16="http://schemas.microsoft.com/office/drawing/2014/main" xmlns="" id="{2F1E5361-EB9B-4D69-946A-9D584E29698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3" name="Line 1750">
          <a:extLst>
            <a:ext uri="{FF2B5EF4-FFF2-40B4-BE49-F238E27FC236}">
              <a16:creationId xmlns:a16="http://schemas.microsoft.com/office/drawing/2014/main" xmlns="" id="{DA9D3AD8-DB5F-4507-A30E-1F175DA758C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4" name="Line 1751">
          <a:extLst>
            <a:ext uri="{FF2B5EF4-FFF2-40B4-BE49-F238E27FC236}">
              <a16:creationId xmlns:a16="http://schemas.microsoft.com/office/drawing/2014/main" xmlns="" id="{ACB1DBB3-6B21-41F6-9B78-C9BBD57056D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5" name="Line 1752">
          <a:extLst>
            <a:ext uri="{FF2B5EF4-FFF2-40B4-BE49-F238E27FC236}">
              <a16:creationId xmlns:a16="http://schemas.microsoft.com/office/drawing/2014/main" xmlns="" id="{A2F6E09B-FDC9-44CC-8BBC-E7447522C43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6" name="Line 1753">
          <a:extLst>
            <a:ext uri="{FF2B5EF4-FFF2-40B4-BE49-F238E27FC236}">
              <a16:creationId xmlns:a16="http://schemas.microsoft.com/office/drawing/2014/main" xmlns="" id="{58D50BC9-A50A-4CF2-B952-F76456F3251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7" name="Line 1754">
          <a:extLst>
            <a:ext uri="{FF2B5EF4-FFF2-40B4-BE49-F238E27FC236}">
              <a16:creationId xmlns:a16="http://schemas.microsoft.com/office/drawing/2014/main" xmlns="" id="{AE151688-4027-4903-AF58-106DC5213D7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8" name="Line 1755">
          <a:extLst>
            <a:ext uri="{FF2B5EF4-FFF2-40B4-BE49-F238E27FC236}">
              <a16:creationId xmlns:a16="http://schemas.microsoft.com/office/drawing/2014/main" xmlns="" id="{561DDEED-C8E7-418E-9B07-0F564E6C081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79" name="Line 1756">
          <a:extLst>
            <a:ext uri="{FF2B5EF4-FFF2-40B4-BE49-F238E27FC236}">
              <a16:creationId xmlns:a16="http://schemas.microsoft.com/office/drawing/2014/main" xmlns="" id="{6380235F-948D-4699-ADA4-BB7B9AA6F87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0" name="Line 9790">
          <a:extLst>
            <a:ext uri="{FF2B5EF4-FFF2-40B4-BE49-F238E27FC236}">
              <a16:creationId xmlns:a16="http://schemas.microsoft.com/office/drawing/2014/main" xmlns="" id="{DBE41962-0177-481E-B68E-A1DB75602AD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1" name="Line 9791">
          <a:extLst>
            <a:ext uri="{FF2B5EF4-FFF2-40B4-BE49-F238E27FC236}">
              <a16:creationId xmlns:a16="http://schemas.microsoft.com/office/drawing/2014/main" xmlns="" id="{F7DCBD9B-33A0-4920-97A6-333B81B47BF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2" name="Line 9792">
          <a:extLst>
            <a:ext uri="{FF2B5EF4-FFF2-40B4-BE49-F238E27FC236}">
              <a16:creationId xmlns:a16="http://schemas.microsoft.com/office/drawing/2014/main" xmlns="" id="{247A5254-376E-409C-97F1-7F248EC2F2D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3" name="Line 9793">
          <a:extLst>
            <a:ext uri="{FF2B5EF4-FFF2-40B4-BE49-F238E27FC236}">
              <a16:creationId xmlns:a16="http://schemas.microsoft.com/office/drawing/2014/main" xmlns="" id="{6D7ED8E5-F23E-4FF2-8629-6E7DBC22235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4" name="Line 9794">
          <a:extLst>
            <a:ext uri="{FF2B5EF4-FFF2-40B4-BE49-F238E27FC236}">
              <a16:creationId xmlns:a16="http://schemas.microsoft.com/office/drawing/2014/main" xmlns="" id="{C7D12DC5-5BC6-4FCF-881C-721B836C150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5" name="Line 9795">
          <a:extLst>
            <a:ext uri="{FF2B5EF4-FFF2-40B4-BE49-F238E27FC236}">
              <a16:creationId xmlns:a16="http://schemas.microsoft.com/office/drawing/2014/main" xmlns="" id="{40E4F2FF-19A8-40C6-B467-30C88F83CEB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6" name="Line 9796">
          <a:extLst>
            <a:ext uri="{FF2B5EF4-FFF2-40B4-BE49-F238E27FC236}">
              <a16:creationId xmlns:a16="http://schemas.microsoft.com/office/drawing/2014/main" xmlns="" id="{688FAA9E-5B40-4ACE-886F-0BED9F9B144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7" name="Line 9797">
          <a:extLst>
            <a:ext uri="{FF2B5EF4-FFF2-40B4-BE49-F238E27FC236}">
              <a16:creationId xmlns:a16="http://schemas.microsoft.com/office/drawing/2014/main" xmlns="" id="{7804A9B7-CF47-49B6-B3A8-3223F4BF062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8" name="Line 9798">
          <a:extLst>
            <a:ext uri="{FF2B5EF4-FFF2-40B4-BE49-F238E27FC236}">
              <a16:creationId xmlns:a16="http://schemas.microsoft.com/office/drawing/2014/main" xmlns="" id="{33D13A40-348C-4AE2-B81B-EB023048678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89" name="Line 9799">
          <a:extLst>
            <a:ext uri="{FF2B5EF4-FFF2-40B4-BE49-F238E27FC236}">
              <a16:creationId xmlns:a16="http://schemas.microsoft.com/office/drawing/2014/main" xmlns="" id="{39AF58B8-D768-4620-9506-9F2434B16FA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0" name="Line 9800">
          <a:extLst>
            <a:ext uri="{FF2B5EF4-FFF2-40B4-BE49-F238E27FC236}">
              <a16:creationId xmlns:a16="http://schemas.microsoft.com/office/drawing/2014/main" xmlns="" id="{639ECD74-A0F6-4C46-B7EE-FAF3B781007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1" name="Line 9801">
          <a:extLst>
            <a:ext uri="{FF2B5EF4-FFF2-40B4-BE49-F238E27FC236}">
              <a16:creationId xmlns:a16="http://schemas.microsoft.com/office/drawing/2014/main" xmlns="" id="{9CAFAE12-9126-498A-A0B3-CA1BF75B2E8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2" name="Line 9802">
          <a:extLst>
            <a:ext uri="{FF2B5EF4-FFF2-40B4-BE49-F238E27FC236}">
              <a16:creationId xmlns:a16="http://schemas.microsoft.com/office/drawing/2014/main" xmlns="" id="{CA43D4C9-973C-43D0-90F6-505D404AA1D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3" name="Line 9803">
          <a:extLst>
            <a:ext uri="{FF2B5EF4-FFF2-40B4-BE49-F238E27FC236}">
              <a16:creationId xmlns:a16="http://schemas.microsoft.com/office/drawing/2014/main" xmlns="" id="{6426A7BC-F254-49E7-9257-05110456DBB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4" name="Line 167286">
          <a:extLst>
            <a:ext uri="{FF2B5EF4-FFF2-40B4-BE49-F238E27FC236}">
              <a16:creationId xmlns:a16="http://schemas.microsoft.com/office/drawing/2014/main" xmlns="" id="{99C72DCF-0EE6-407C-B1FD-E98AB011CF2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5" name="Line 167287">
          <a:extLst>
            <a:ext uri="{FF2B5EF4-FFF2-40B4-BE49-F238E27FC236}">
              <a16:creationId xmlns:a16="http://schemas.microsoft.com/office/drawing/2014/main" xmlns="" id="{CCE2D071-01D8-432D-9A48-47DE5627F3E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6" name="Line 167288">
          <a:extLst>
            <a:ext uri="{FF2B5EF4-FFF2-40B4-BE49-F238E27FC236}">
              <a16:creationId xmlns:a16="http://schemas.microsoft.com/office/drawing/2014/main" xmlns="" id="{DC12A869-DB6E-44C8-B4CD-8CE9CC0949B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7" name="Line 167289">
          <a:extLst>
            <a:ext uri="{FF2B5EF4-FFF2-40B4-BE49-F238E27FC236}">
              <a16:creationId xmlns:a16="http://schemas.microsoft.com/office/drawing/2014/main" xmlns="" id="{DAF68E2F-B9A7-4415-BBB7-45044942A0D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8" name="Line 167290">
          <a:extLst>
            <a:ext uri="{FF2B5EF4-FFF2-40B4-BE49-F238E27FC236}">
              <a16:creationId xmlns:a16="http://schemas.microsoft.com/office/drawing/2014/main" xmlns="" id="{1866F681-AC9C-4BBC-98F5-8E40F881606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999" name="Line 167291">
          <a:extLst>
            <a:ext uri="{FF2B5EF4-FFF2-40B4-BE49-F238E27FC236}">
              <a16:creationId xmlns:a16="http://schemas.microsoft.com/office/drawing/2014/main" xmlns="" id="{87FD9282-C08F-4DE9-AFD3-9AA58A6FF8D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0" name="Line 167292">
          <a:extLst>
            <a:ext uri="{FF2B5EF4-FFF2-40B4-BE49-F238E27FC236}">
              <a16:creationId xmlns:a16="http://schemas.microsoft.com/office/drawing/2014/main" xmlns="" id="{0AF767BA-C04F-47F1-9FC6-4987923B358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1" name="Line 167293">
          <a:extLst>
            <a:ext uri="{FF2B5EF4-FFF2-40B4-BE49-F238E27FC236}">
              <a16:creationId xmlns:a16="http://schemas.microsoft.com/office/drawing/2014/main" xmlns="" id="{9EB433F3-5D31-49AD-907C-3F5884440C4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2" name="Line 167294">
          <a:extLst>
            <a:ext uri="{FF2B5EF4-FFF2-40B4-BE49-F238E27FC236}">
              <a16:creationId xmlns:a16="http://schemas.microsoft.com/office/drawing/2014/main" xmlns="" id="{F1010078-073F-4250-87A3-1B79410408A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3" name="Line 167295">
          <a:extLst>
            <a:ext uri="{FF2B5EF4-FFF2-40B4-BE49-F238E27FC236}">
              <a16:creationId xmlns:a16="http://schemas.microsoft.com/office/drawing/2014/main" xmlns="" id="{4F14BC96-FB96-401F-B3D0-1240296D1E3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4" name="Line 167296">
          <a:extLst>
            <a:ext uri="{FF2B5EF4-FFF2-40B4-BE49-F238E27FC236}">
              <a16:creationId xmlns:a16="http://schemas.microsoft.com/office/drawing/2014/main" xmlns="" id="{48747722-B8E9-4B34-8B7E-199948948D4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5" name="Line 167297">
          <a:extLst>
            <a:ext uri="{FF2B5EF4-FFF2-40B4-BE49-F238E27FC236}">
              <a16:creationId xmlns:a16="http://schemas.microsoft.com/office/drawing/2014/main" xmlns="" id="{55CCE2B4-4F34-4947-AE5C-0CF17099DD6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6" name="Line 167298">
          <a:extLst>
            <a:ext uri="{FF2B5EF4-FFF2-40B4-BE49-F238E27FC236}">
              <a16:creationId xmlns:a16="http://schemas.microsoft.com/office/drawing/2014/main" xmlns="" id="{9AAC5167-2280-4542-8C7F-6ABA50DD975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7" name="Line 167299">
          <a:extLst>
            <a:ext uri="{FF2B5EF4-FFF2-40B4-BE49-F238E27FC236}">
              <a16:creationId xmlns:a16="http://schemas.microsoft.com/office/drawing/2014/main" xmlns="" id="{55F5E622-B474-45E9-8322-99DFA61D564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8" name="Line 167300">
          <a:extLst>
            <a:ext uri="{FF2B5EF4-FFF2-40B4-BE49-F238E27FC236}">
              <a16:creationId xmlns:a16="http://schemas.microsoft.com/office/drawing/2014/main" xmlns="" id="{FDE77C3C-37E7-4986-AA1C-0A5C3F25F49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09" name="Line 167301">
          <a:extLst>
            <a:ext uri="{FF2B5EF4-FFF2-40B4-BE49-F238E27FC236}">
              <a16:creationId xmlns:a16="http://schemas.microsoft.com/office/drawing/2014/main" xmlns="" id="{E63CE313-F18F-4376-A72F-EB21BF6082B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0" name="Line 167302">
          <a:extLst>
            <a:ext uri="{FF2B5EF4-FFF2-40B4-BE49-F238E27FC236}">
              <a16:creationId xmlns:a16="http://schemas.microsoft.com/office/drawing/2014/main" xmlns="" id="{BC286D4E-73B9-4BF0-85B4-68E8D0E5E2C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1" name="Line 167303">
          <a:extLst>
            <a:ext uri="{FF2B5EF4-FFF2-40B4-BE49-F238E27FC236}">
              <a16:creationId xmlns:a16="http://schemas.microsoft.com/office/drawing/2014/main" xmlns="" id="{5A79F263-5A45-4442-A380-DC73EDDDBDC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2" name="Line 167304">
          <a:extLst>
            <a:ext uri="{FF2B5EF4-FFF2-40B4-BE49-F238E27FC236}">
              <a16:creationId xmlns:a16="http://schemas.microsoft.com/office/drawing/2014/main" xmlns="" id="{61DAA36E-2FE1-4AD5-8AB8-B9F9DB81D14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3" name="Line 167305">
          <a:extLst>
            <a:ext uri="{FF2B5EF4-FFF2-40B4-BE49-F238E27FC236}">
              <a16:creationId xmlns:a16="http://schemas.microsoft.com/office/drawing/2014/main" xmlns="" id="{23F86AF3-2365-4B4B-A52D-7829D1DB141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4" name="Line 167306">
          <a:extLst>
            <a:ext uri="{FF2B5EF4-FFF2-40B4-BE49-F238E27FC236}">
              <a16:creationId xmlns:a16="http://schemas.microsoft.com/office/drawing/2014/main" xmlns="" id="{321705B5-5AFD-4461-81A1-A5C3FE95EC7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5" name="Line 167307">
          <a:extLst>
            <a:ext uri="{FF2B5EF4-FFF2-40B4-BE49-F238E27FC236}">
              <a16:creationId xmlns:a16="http://schemas.microsoft.com/office/drawing/2014/main" xmlns="" id="{F1F99A6C-DA37-4108-BBA4-10D5B8C36EC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6" name="Line 167308">
          <a:extLst>
            <a:ext uri="{FF2B5EF4-FFF2-40B4-BE49-F238E27FC236}">
              <a16:creationId xmlns:a16="http://schemas.microsoft.com/office/drawing/2014/main" xmlns="" id="{7FB2950C-AC23-4A3A-888A-BD3550944E0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7" name="Line 167309">
          <a:extLst>
            <a:ext uri="{FF2B5EF4-FFF2-40B4-BE49-F238E27FC236}">
              <a16:creationId xmlns:a16="http://schemas.microsoft.com/office/drawing/2014/main" xmlns="" id="{2B24AC9E-D036-4DD1-A562-7022BE0FE8C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8" name="Line 167310">
          <a:extLst>
            <a:ext uri="{FF2B5EF4-FFF2-40B4-BE49-F238E27FC236}">
              <a16:creationId xmlns:a16="http://schemas.microsoft.com/office/drawing/2014/main" xmlns="" id="{DD0A00B6-7F1C-4F0F-8D89-99B72533218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19" name="Line 167311">
          <a:extLst>
            <a:ext uri="{FF2B5EF4-FFF2-40B4-BE49-F238E27FC236}">
              <a16:creationId xmlns:a16="http://schemas.microsoft.com/office/drawing/2014/main" xmlns="" id="{981EE2DC-F2A8-4208-ACB3-452AA6F984C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0" name="Line 167312">
          <a:extLst>
            <a:ext uri="{FF2B5EF4-FFF2-40B4-BE49-F238E27FC236}">
              <a16:creationId xmlns:a16="http://schemas.microsoft.com/office/drawing/2014/main" xmlns="" id="{E650CAA2-C8A6-48A4-8299-D235A117499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1" name="Line 167313">
          <a:extLst>
            <a:ext uri="{FF2B5EF4-FFF2-40B4-BE49-F238E27FC236}">
              <a16:creationId xmlns:a16="http://schemas.microsoft.com/office/drawing/2014/main" xmlns="" id="{BFCA7FC2-4529-47E5-9887-0DE32E3E042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2" name="Line 167314">
          <a:extLst>
            <a:ext uri="{FF2B5EF4-FFF2-40B4-BE49-F238E27FC236}">
              <a16:creationId xmlns:a16="http://schemas.microsoft.com/office/drawing/2014/main" xmlns="" id="{1622FECB-6B35-47B5-8733-CAF344E1EB4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3" name="Line 167315">
          <a:extLst>
            <a:ext uri="{FF2B5EF4-FFF2-40B4-BE49-F238E27FC236}">
              <a16:creationId xmlns:a16="http://schemas.microsoft.com/office/drawing/2014/main" xmlns="" id="{F96C5DEC-28CB-449D-B219-96912E0ED3A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4" name="Line 167316">
          <a:extLst>
            <a:ext uri="{FF2B5EF4-FFF2-40B4-BE49-F238E27FC236}">
              <a16:creationId xmlns:a16="http://schemas.microsoft.com/office/drawing/2014/main" xmlns="" id="{B28ECEAD-8227-4519-ABE7-BEB4DC9B697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5" name="Line 167317">
          <a:extLst>
            <a:ext uri="{FF2B5EF4-FFF2-40B4-BE49-F238E27FC236}">
              <a16:creationId xmlns:a16="http://schemas.microsoft.com/office/drawing/2014/main" xmlns="" id="{0B4212CC-CE18-498F-BAFD-79CC27BD717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6" name="Line 167318">
          <a:extLst>
            <a:ext uri="{FF2B5EF4-FFF2-40B4-BE49-F238E27FC236}">
              <a16:creationId xmlns:a16="http://schemas.microsoft.com/office/drawing/2014/main" xmlns="" id="{111C2BAE-0FFA-4993-A0AA-40409CA1B6E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7" name="Line 167319">
          <a:extLst>
            <a:ext uri="{FF2B5EF4-FFF2-40B4-BE49-F238E27FC236}">
              <a16:creationId xmlns:a16="http://schemas.microsoft.com/office/drawing/2014/main" xmlns="" id="{283B6ED3-86AD-4B44-A484-A4B4E74084E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8" name="Line 167320">
          <a:extLst>
            <a:ext uri="{FF2B5EF4-FFF2-40B4-BE49-F238E27FC236}">
              <a16:creationId xmlns:a16="http://schemas.microsoft.com/office/drawing/2014/main" xmlns="" id="{F0D41013-0557-473C-8012-77C6EE8711D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29" name="Line 167321">
          <a:extLst>
            <a:ext uri="{FF2B5EF4-FFF2-40B4-BE49-F238E27FC236}">
              <a16:creationId xmlns:a16="http://schemas.microsoft.com/office/drawing/2014/main" xmlns="" id="{425B13FC-B862-443A-BB1A-F0E7EBA852D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0" name="Line 167322">
          <a:extLst>
            <a:ext uri="{FF2B5EF4-FFF2-40B4-BE49-F238E27FC236}">
              <a16:creationId xmlns:a16="http://schemas.microsoft.com/office/drawing/2014/main" xmlns="" id="{92AA69C8-5D1B-427D-B645-6CE353AE7DE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1" name="Line 167323">
          <a:extLst>
            <a:ext uri="{FF2B5EF4-FFF2-40B4-BE49-F238E27FC236}">
              <a16:creationId xmlns:a16="http://schemas.microsoft.com/office/drawing/2014/main" xmlns="" id="{C6FDA247-40ED-4F21-8D8F-3CB5B9EAF74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2" name="Line 167324">
          <a:extLst>
            <a:ext uri="{FF2B5EF4-FFF2-40B4-BE49-F238E27FC236}">
              <a16:creationId xmlns:a16="http://schemas.microsoft.com/office/drawing/2014/main" xmlns="" id="{B53C3795-538B-4632-8EAA-10B8FCCC73A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3" name="Line 167325">
          <a:extLst>
            <a:ext uri="{FF2B5EF4-FFF2-40B4-BE49-F238E27FC236}">
              <a16:creationId xmlns:a16="http://schemas.microsoft.com/office/drawing/2014/main" xmlns="" id="{56182BA1-5A92-4DBE-A452-5847CADCEDF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4" name="Line 167326">
          <a:extLst>
            <a:ext uri="{FF2B5EF4-FFF2-40B4-BE49-F238E27FC236}">
              <a16:creationId xmlns:a16="http://schemas.microsoft.com/office/drawing/2014/main" xmlns="" id="{6AF5833E-8972-4BC9-829A-DB3DF8EFBE3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5" name="Line 167327">
          <a:extLst>
            <a:ext uri="{FF2B5EF4-FFF2-40B4-BE49-F238E27FC236}">
              <a16:creationId xmlns:a16="http://schemas.microsoft.com/office/drawing/2014/main" xmlns="" id="{EC5BD386-3190-42B3-BDD3-F863E8DE3DD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6" name="Line 1743">
          <a:extLst>
            <a:ext uri="{FF2B5EF4-FFF2-40B4-BE49-F238E27FC236}">
              <a16:creationId xmlns:a16="http://schemas.microsoft.com/office/drawing/2014/main" xmlns="" id="{6EF7F90F-024C-4C2A-8EDD-6E89B4C925D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7" name="Line 1744">
          <a:extLst>
            <a:ext uri="{FF2B5EF4-FFF2-40B4-BE49-F238E27FC236}">
              <a16:creationId xmlns:a16="http://schemas.microsoft.com/office/drawing/2014/main" xmlns="" id="{D4662459-7D9B-4A58-9283-0550DC06FB7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8" name="Line 1745">
          <a:extLst>
            <a:ext uri="{FF2B5EF4-FFF2-40B4-BE49-F238E27FC236}">
              <a16:creationId xmlns:a16="http://schemas.microsoft.com/office/drawing/2014/main" xmlns="" id="{3E412B36-2DF6-4CEE-BBDC-66EBF6C364C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39" name="Line 1746">
          <a:extLst>
            <a:ext uri="{FF2B5EF4-FFF2-40B4-BE49-F238E27FC236}">
              <a16:creationId xmlns:a16="http://schemas.microsoft.com/office/drawing/2014/main" xmlns="" id="{BF2D65B7-96CD-46CC-B065-C657BCE2FBE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0" name="Line 1747">
          <a:extLst>
            <a:ext uri="{FF2B5EF4-FFF2-40B4-BE49-F238E27FC236}">
              <a16:creationId xmlns:a16="http://schemas.microsoft.com/office/drawing/2014/main" xmlns="" id="{EB903618-0025-450B-B37A-F0BBCB47CA6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1" name="Line 1748">
          <a:extLst>
            <a:ext uri="{FF2B5EF4-FFF2-40B4-BE49-F238E27FC236}">
              <a16:creationId xmlns:a16="http://schemas.microsoft.com/office/drawing/2014/main" xmlns="" id="{C6ADE56B-B473-429F-804B-5E151BE18C7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2" name="Line 1749">
          <a:extLst>
            <a:ext uri="{FF2B5EF4-FFF2-40B4-BE49-F238E27FC236}">
              <a16:creationId xmlns:a16="http://schemas.microsoft.com/office/drawing/2014/main" xmlns="" id="{D95A1EA7-083F-48E8-8C27-6611615181D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3" name="Line 1750">
          <a:extLst>
            <a:ext uri="{FF2B5EF4-FFF2-40B4-BE49-F238E27FC236}">
              <a16:creationId xmlns:a16="http://schemas.microsoft.com/office/drawing/2014/main" xmlns="" id="{AF15A36D-6CD5-4CC2-8653-6A9A825D81D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4" name="Line 1751">
          <a:extLst>
            <a:ext uri="{FF2B5EF4-FFF2-40B4-BE49-F238E27FC236}">
              <a16:creationId xmlns:a16="http://schemas.microsoft.com/office/drawing/2014/main" xmlns="" id="{69FFB0E3-0A6D-467E-BEC7-4847DC3F338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5" name="Line 1752">
          <a:extLst>
            <a:ext uri="{FF2B5EF4-FFF2-40B4-BE49-F238E27FC236}">
              <a16:creationId xmlns:a16="http://schemas.microsoft.com/office/drawing/2014/main" xmlns="" id="{F6200CBC-0BDB-46F1-8FA0-BB16A9E4E4D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6" name="Line 1753">
          <a:extLst>
            <a:ext uri="{FF2B5EF4-FFF2-40B4-BE49-F238E27FC236}">
              <a16:creationId xmlns:a16="http://schemas.microsoft.com/office/drawing/2014/main" xmlns="" id="{8281C92C-5754-4CE5-949D-32BC21D509D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7" name="Line 1754">
          <a:extLst>
            <a:ext uri="{FF2B5EF4-FFF2-40B4-BE49-F238E27FC236}">
              <a16:creationId xmlns:a16="http://schemas.microsoft.com/office/drawing/2014/main" xmlns="" id="{194CBF5D-A693-4575-AA26-CADC71F3F01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8" name="Line 1755">
          <a:extLst>
            <a:ext uri="{FF2B5EF4-FFF2-40B4-BE49-F238E27FC236}">
              <a16:creationId xmlns:a16="http://schemas.microsoft.com/office/drawing/2014/main" xmlns="" id="{3D600BAE-C568-4769-9BCE-407D0F5EA89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49" name="Line 1756">
          <a:extLst>
            <a:ext uri="{FF2B5EF4-FFF2-40B4-BE49-F238E27FC236}">
              <a16:creationId xmlns:a16="http://schemas.microsoft.com/office/drawing/2014/main" xmlns="" id="{032AB232-54A9-4609-A1DD-1976C74C887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0" name="Line 9790">
          <a:extLst>
            <a:ext uri="{FF2B5EF4-FFF2-40B4-BE49-F238E27FC236}">
              <a16:creationId xmlns:a16="http://schemas.microsoft.com/office/drawing/2014/main" xmlns="" id="{97B8F02B-9D00-43E2-BA35-FC671D893E6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1" name="Line 9791">
          <a:extLst>
            <a:ext uri="{FF2B5EF4-FFF2-40B4-BE49-F238E27FC236}">
              <a16:creationId xmlns:a16="http://schemas.microsoft.com/office/drawing/2014/main" xmlns="" id="{3B3AA4C6-7450-4BDF-8AA9-C9B0ADB3C95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2" name="Line 9792">
          <a:extLst>
            <a:ext uri="{FF2B5EF4-FFF2-40B4-BE49-F238E27FC236}">
              <a16:creationId xmlns:a16="http://schemas.microsoft.com/office/drawing/2014/main" xmlns="" id="{E1650214-895E-46C4-A627-1AAB6826064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3" name="Line 9793">
          <a:extLst>
            <a:ext uri="{FF2B5EF4-FFF2-40B4-BE49-F238E27FC236}">
              <a16:creationId xmlns:a16="http://schemas.microsoft.com/office/drawing/2014/main" xmlns="" id="{51EFE0AD-B595-41EF-8F81-A7B18385009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4" name="Line 9794">
          <a:extLst>
            <a:ext uri="{FF2B5EF4-FFF2-40B4-BE49-F238E27FC236}">
              <a16:creationId xmlns:a16="http://schemas.microsoft.com/office/drawing/2014/main" xmlns="" id="{96449723-0882-4A70-9109-2BA80C28AA0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5" name="Line 9795">
          <a:extLst>
            <a:ext uri="{FF2B5EF4-FFF2-40B4-BE49-F238E27FC236}">
              <a16:creationId xmlns:a16="http://schemas.microsoft.com/office/drawing/2014/main" xmlns="" id="{55C0B93C-0B27-4917-8773-515ABC1F046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6" name="Line 9796">
          <a:extLst>
            <a:ext uri="{FF2B5EF4-FFF2-40B4-BE49-F238E27FC236}">
              <a16:creationId xmlns:a16="http://schemas.microsoft.com/office/drawing/2014/main" xmlns="" id="{DD86CAF8-D3CE-4857-83F4-CAAEEBE16C6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7" name="Line 9797">
          <a:extLst>
            <a:ext uri="{FF2B5EF4-FFF2-40B4-BE49-F238E27FC236}">
              <a16:creationId xmlns:a16="http://schemas.microsoft.com/office/drawing/2014/main" xmlns="" id="{7DB59648-ACC8-48CF-BF44-DA0422973C2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8" name="Line 9798">
          <a:extLst>
            <a:ext uri="{FF2B5EF4-FFF2-40B4-BE49-F238E27FC236}">
              <a16:creationId xmlns:a16="http://schemas.microsoft.com/office/drawing/2014/main" xmlns="" id="{5DBB4B8A-9181-4CD2-8D4A-93E6552AB7B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59" name="Line 9799">
          <a:extLst>
            <a:ext uri="{FF2B5EF4-FFF2-40B4-BE49-F238E27FC236}">
              <a16:creationId xmlns:a16="http://schemas.microsoft.com/office/drawing/2014/main" xmlns="" id="{723E02ED-3E61-404D-ADBC-805B5848F71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0" name="Line 9800">
          <a:extLst>
            <a:ext uri="{FF2B5EF4-FFF2-40B4-BE49-F238E27FC236}">
              <a16:creationId xmlns:a16="http://schemas.microsoft.com/office/drawing/2014/main" xmlns="" id="{5812A1B2-2BAF-4CF2-8AA9-450D4D7C09F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1" name="Line 9801">
          <a:extLst>
            <a:ext uri="{FF2B5EF4-FFF2-40B4-BE49-F238E27FC236}">
              <a16:creationId xmlns:a16="http://schemas.microsoft.com/office/drawing/2014/main" xmlns="" id="{246EDF90-EA64-4584-9C83-E4BECE49DD5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2" name="Line 9802">
          <a:extLst>
            <a:ext uri="{FF2B5EF4-FFF2-40B4-BE49-F238E27FC236}">
              <a16:creationId xmlns:a16="http://schemas.microsoft.com/office/drawing/2014/main" xmlns="" id="{148D6BB5-4A85-4102-A49C-810329D4110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3" name="Line 9803">
          <a:extLst>
            <a:ext uri="{FF2B5EF4-FFF2-40B4-BE49-F238E27FC236}">
              <a16:creationId xmlns:a16="http://schemas.microsoft.com/office/drawing/2014/main" xmlns="" id="{43EDFE82-6336-4D54-9AEE-41928B518C8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4" name="Line 167286">
          <a:extLst>
            <a:ext uri="{FF2B5EF4-FFF2-40B4-BE49-F238E27FC236}">
              <a16:creationId xmlns:a16="http://schemas.microsoft.com/office/drawing/2014/main" xmlns="" id="{C95D202F-F4E0-411F-854A-031503F94AA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5" name="Line 167287">
          <a:extLst>
            <a:ext uri="{FF2B5EF4-FFF2-40B4-BE49-F238E27FC236}">
              <a16:creationId xmlns:a16="http://schemas.microsoft.com/office/drawing/2014/main" xmlns="" id="{2C6A47DF-B0A1-4437-94A8-CDC54DA9D29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6" name="Line 167288">
          <a:extLst>
            <a:ext uri="{FF2B5EF4-FFF2-40B4-BE49-F238E27FC236}">
              <a16:creationId xmlns:a16="http://schemas.microsoft.com/office/drawing/2014/main" xmlns="" id="{AAC35D56-F27A-46DA-BDE8-9CCABE02F81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7" name="Line 167289">
          <a:extLst>
            <a:ext uri="{FF2B5EF4-FFF2-40B4-BE49-F238E27FC236}">
              <a16:creationId xmlns:a16="http://schemas.microsoft.com/office/drawing/2014/main" xmlns="" id="{49581A03-7716-49DE-B648-4ADB33B0D5A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8" name="Line 167290">
          <a:extLst>
            <a:ext uri="{FF2B5EF4-FFF2-40B4-BE49-F238E27FC236}">
              <a16:creationId xmlns:a16="http://schemas.microsoft.com/office/drawing/2014/main" xmlns="" id="{B27B0BC6-0F2B-4A7E-97F1-A87FABDD102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69" name="Line 167291">
          <a:extLst>
            <a:ext uri="{FF2B5EF4-FFF2-40B4-BE49-F238E27FC236}">
              <a16:creationId xmlns:a16="http://schemas.microsoft.com/office/drawing/2014/main" xmlns="" id="{77A92E0B-4787-47A4-AA03-BC46A9553FD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0" name="Line 167292">
          <a:extLst>
            <a:ext uri="{FF2B5EF4-FFF2-40B4-BE49-F238E27FC236}">
              <a16:creationId xmlns:a16="http://schemas.microsoft.com/office/drawing/2014/main" xmlns="" id="{5670BEE7-9B2B-494E-A9AC-E54F46E45C3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1" name="Line 167293">
          <a:extLst>
            <a:ext uri="{FF2B5EF4-FFF2-40B4-BE49-F238E27FC236}">
              <a16:creationId xmlns:a16="http://schemas.microsoft.com/office/drawing/2014/main" xmlns="" id="{14ED7491-29EC-4BB6-9179-1723738678A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2" name="Line 167294">
          <a:extLst>
            <a:ext uri="{FF2B5EF4-FFF2-40B4-BE49-F238E27FC236}">
              <a16:creationId xmlns:a16="http://schemas.microsoft.com/office/drawing/2014/main" xmlns="" id="{BA9AA8FC-1244-4BF9-A729-9F1F9BC1E07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3" name="Line 167295">
          <a:extLst>
            <a:ext uri="{FF2B5EF4-FFF2-40B4-BE49-F238E27FC236}">
              <a16:creationId xmlns:a16="http://schemas.microsoft.com/office/drawing/2014/main" xmlns="" id="{74DCE407-1273-45B0-B79E-937EA885D77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4" name="Line 167296">
          <a:extLst>
            <a:ext uri="{FF2B5EF4-FFF2-40B4-BE49-F238E27FC236}">
              <a16:creationId xmlns:a16="http://schemas.microsoft.com/office/drawing/2014/main" xmlns="" id="{8C6862D8-2ECE-412C-B951-AABF96C0144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5" name="Line 167297">
          <a:extLst>
            <a:ext uri="{FF2B5EF4-FFF2-40B4-BE49-F238E27FC236}">
              <a16:creationId xmlns:a16="http://schemas.microsoft.com/office/drawing/2014/main" xmlns="" id="{39F9F3C1-177C-4661-93A6-DFC28DDA7AA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6" name="Line 167298">
          <a:extLst>
            <a:ext uri="{FF2B5EF4-FFF2-40B4-BE49-F238E27FC236}">
              <a16:creationId xmlns:a16="http://schemas.microsoft.com/office/drawing/2014/main" xmlns="" id="{5B427798-EDC4-4744-9B75-A632032DB6F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7" name="Line 167299">
          <a:extLst>
            <a:ext uri="{FF2B5EF4-FFF2-40B4-BE49-F238E27FC236}">
              <a16:creationId xmlns:a16="http://schemas.microsoft.com/office/drawing/2014/main" xmlns="" id="{A4B11C64-1573-4CB8-924B-D542C12B91F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8" name="Line 167300">
          <a:extLst>
            <a:ext uri="{FF2B5EF4-FFF2-40B4-BE49-F238E27FC236}">
              <a16:creationId xmlns:a16="http://schemas.microsoft.com/office/drawing/2014/main" xmlns="" id="{583B529B-AF84-4F93-9A2E-BC383B8BC63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79" name="Line 167301">
          <a:extLst>
            <a:ext uri="{FF2B5EF4-FFF2-40B4-BE49-F238E27FC236}">
              <a16:creationId xmlns:a16="http://schemas.microsoft.com/office/drawing/2014/main" xmlns="" id="{27642F12-2201-49D7-8C2E-7A816180154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0" name="Line 167302">
          <a:extLst>
            <a:ext uri="{FF2B5EF4-FFF2-40B4-BE49-F238E27FC236}">
              <a16:creationId xmlns:a16="http://schemas.microsoft.com/office/drawing/2014/main" xmlns="" id="{5FD2EA5D-82AA-4377-A01D-FF507BDEA53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1" name="Line 167303">
          <a:extLst>
            <a:ext uri="{FF2B5EF4-FFF2-40B4-BE49-F238E27FC236}">
              <a16:creationId xmlns:a16="http://schemas.microsoft.com/office/drawing/2014/main" xmlns="" id="{90BF6F99-9CC9-4C29-9BED-F4CBB83CFE4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2" name="Line 167304">
          <a:extLst>
            <a:ext uri="{FF2B5EF4-FFF2-40B4-BE49-F238E27FC236}">
              <a16:creationId xmlns:a16="http://schemas.microsoft.com/office/drawing/2014/main" xmlns="" id="{37208A6B-F35F-4197-BEDF-146A0CD1C13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3" name="Line 167305">
          <a:extLst>
            <a:ext uri="{FF2B5EF4-FFF2-40B4-BE49-F238E27FC236}">
              <a16:creationId xmlns:a16="http://schemas.microsoft.com/office/drawing/2014/main" xmlns="" id="{FFD5E0AE-CF66-47B1-8118-F25097087C5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4" name="Line 167306">
          <a:extLst>
            <a:ext uri="{FF2B5EF4-FFF2-40B4-BE49-F238E27FC236}">
              <a16:creationId xmlns:a16="http://schemas.microsoft.com/office/drawing/2014/main" xmlns="" id="{9D13A64F-2735-481E-AB04-93114B15E43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5" name="Line 167307">
          <a:extLst>
            <a:ext uri="{FF2B5EF4-FFF2-40B4-BE49-F238E27FC236}">
              <a16:creationId xmlns:a16="http://schemas.microsoft.com/office/drawing/2014/main" xmlns="" id="{4B61E4AA-FEC7-46DC-9EF7-749E1F51F23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6" name="Line 167308">
          <a:extLst>
            <a:ext uri="{FF2B5EF4-FFF2-40B4-BE49-F238E27FC236}">
              <a16:creationId xmlns:a16="http://schemas.microsoft.com/office/drawing/2014/main" xmlns="" id="{705CAEAB-80C5-44B7-8299-659A974BA4B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7" name="Line 167309">
          <a:extLst>
            <a:ext uri="{FF2B5EF4-FFF2-40B4-BE49-F238E27FC236}">
              <a16:creationId xmlns:a16="http://schemas.microsoft.com/office/drawing/2014/main" xmlns="" id="{E3BA6FA8-64EA-4111-AB27-87921825B7B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8" name="Line 167310">
          <a:extLst>
            <a:ext uri="{FF2B5EF4-FFF2-40B4-BE49-F238E27FC236}">
              <a16:creationId xmlns:a16="http://schemas.microsoft.com/office/drawing/2014/main" xmlns="" id="{7C997E31-9E46-481A-BA96-2284BB4BA48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89" name="Line 167311">
          <a:extLst>
            <a:ext uri="{FF2B5EF4-FFF2-40B4-BE49-F238E27FC236}">
              <a16:creationId xmlns:a16="http://schemas.microsoft.com/office/drawing/2014/main" xmlns="" id="{0B5D4F5A-72F7-4290-B046-2F865058E47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0" name="Line 167312">
          <a:extLst>
            <a:ext uri="{FF2B5EF4-FFF2-40B4-BE49-F238E27FC236}">
              <a16:creationId xmlns:a16="http://schemas.microsoft.com/office/drawing/2014/main" xmlns="" id="{8B8B989B-9553-43F5-8E72-A89A3CCC50A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1" name="Line 167313">
          <a:extLst>
            <a:ext uri="{FF2B5EF4-FFF2-40B4-BE49-F238E27FC236}">
              <a16:creationId xmlns:a16="http://schemas.microsoft.com/office/drawing/2014/main" xmlns="" id="{2E65FBC7-8DD7-4FFC-A409-6258A8390A0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2" name="Line 167314">
          <a:extLst>
            <a:ext uri="{FF2B5EF4-FFF2-40B4-BE49-F238E27FC236}">
              <a16:creationId xmlns:a16="http://schemas.microsoft.com/office/drawing/2014/main" xmlns="" id="{4E172C27-C958-4E25-9687-FF21B914F58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3" name="Line 167315">
          <a:extLst>
            <a:ext uri="{FF2B5EF4-FFF2-40B4-BE49-F238E27FC236}">
              <a16:creationId xmlns:a16="http://schemas.microsoft.com/office/drawing/2014/main" xmlns="" id="{78B7B3E2-4873-4BB9-95D1-720D15E56B4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4" name="Line 167316">
          <a:extLst>
            <a:ext uri="{FF2B5EF4-FFF2-40B4-BE49-F238E27FC236}">
              <a16:creationId xmlns:a16="http://schemas.microsoft.com/office/drawing/2014/main" xmlns="" id="{881194DA-F276-4CF8-907D-15867F339DA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5" name="Line 167317">
          <a:extLst>
            <a:ext uri="{FF2B5EF4-FFF2-40B4-BE49-F238E27FC236}">
              <a16:creationId xmlns:a16="http://schemas.microsoft.com/office/drawing/2014/main" xmlns="" id="{739D911E-11C0-486C-80D4-655ED174FA4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6" name="Line 167318">
          <a:extLst>
            <a:ext uri="{FF2B5EF4-FFF2-40B4-BE49-F238E27FC236}">
              <a16:creationId xmlns:a16="http://schemas.microsoft.com/office/drawing/2014/main" xmlns="" id="{79B1D577-9618-4B4B-A6DA-ED23D7ACB76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7" name="Line 167319">
          <a:extLst>
            <a:ext uri="{FF2B5EF4-FFF2-40B4-BE49-F238E27FC236}">
              <a16:creationId xmlns:a16="http://schemas.microsoft.com/office/drawing/2014/main" xmlns="" id="{5B965FD4-7351-474C-A0CF-FAAD9F445B8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8" name="Line 167320">
          <a:extLst>
            <a:ext uri="{FF2B5EF4-FFF2-40B4-BE49-F238E27FC236}">
              <a16:creationId xmlns:a16="http://schemas.microsoft.com/office/drawing/2014/main" xmlns="" id="{541400C1-901A-415C-8350-45402F2E937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099" name="Line 167321">
          <a:extLst>
            <a:ext uri="{FF2B5EF4-FFF2-40B4-BE49-F238E27FC236}">
              <a16:creationId xmlns:a16="http://schemas.microsoft.com/office/drawing/2014/main" xmlns="" id="{4BCBC946-FB41-45E8-9B5D-DF0C7D06FA8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0" name="Line 167322">
          <a:extLst>
            <a:ext uri="{FF2B5EF4-FFF2-40B4-BE49-F238E27FC236}">
              <a16:creationId xmlns:a16="http://schemas.microsoft.com/office/drawing/2014/main" xmlns="" id="{5670DE2B-F6CC-4B3C-A5C5-9C306B8BDCF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1" name="Line 167323">
          <a:extLst>
            <a:ext uri="{FF2B5EF4-FFF2-40B4-BE49-F238E27FC236}">
              <a16:creationId xmlns:a16="http://schemas.microsoft.com/office/drawing/2014/main" xmlns="" id="{2A91A182-4AC1-4C61-8D1F-5EC784A80D0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2" name="Line 167324">
          <a:extLst>
            <a:ext uri="{FF2B5EF4-FFF2-40B4-BE49-F238E27FC236}">
              <a16:creationId xmlns:a16="http://schemas.microsoft.com/office/drawing/2014/main" xmlns="" id="{2A9D8FF9-E265-470C-8F2D-EEA0A8EC484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3" name="Line 167325">
          <a:extLst>
            <a:ext uri="{FF2B5EF4-FFF2-40B4-BE49-F238E27FC236}">
              <a16:creationId xmlns:a16="http://schemas.microsoft.com/office/drawing/2014/main" xmlns="" id="{7499C42D-D277-46A7-BA8B-A155CB01B8A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4" name="Line 167326">
          <a:extLst>
            <a:ext uri="{FF2B5EF4-FFF2-40B4-BE49-F238E27FC236}">
              <a16:creationId xmlns:a16="http://schemas.microsoft.com/office/drawing/2014/main" xmlns="" id="{99681337-1E18-4EAB-A97C-32E7C023C58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5" name="Line 167327">
          <a:extLst>
            <a:ext uri="{FF2B5EF4-FFF2-40B4-BE49-F238E27FC236}">
              <a16:creationId xmlns:a16="http://schemas.microsoft.com/office/drawing/2014/main" xmlns="" id="{F322029A-6D76-46E1-8EB4-35AD6FD90BD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6" name="Line 1743">
          <a:extLst>
            <a:ext uri="{FF2B5EF4-FFF2-40B4-BE49-F238E27FC236}">
              <a16:creationId xmlns:a16="http://schemas.microsoft.com/office/drawing/2014/main" xmlns="" id="{32539F24-0951-43D1-A026-D4CC9F62719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7" name="Line 1744">
          <a:extLst>
            <a:ext uri="{FF2B5EF4-FFF2-40B4-BE49-F238E27FC236}">
              <a16:creationId xmlns:a16="http://schemas.microsoft.com/office/drawing/2014/main" xmlns="" id="{091E7B79-2732-4E0D-8143-37B4E94C3C1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8" name="Line 1745">
          <a:extLst>
            <a:ext uri="{FF2B5EF4-FFF2-40B4-BE49-F238E27FC236}">
              <a16:creationId xmlns:a16="http://schemas.microsoft.com/office/drawing/2014/main" xmlns="" id="{49606C76-A42D-4360-B2C7-94D4F929292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09" name="Line 1746">
          <a:extLst>
            <a:ext uri="{FF2B5EF4-FFF2-40B4-BE49-F238E27FC236}">
              <a16:creationId xmlns:a16="http://schemas.microsoft.com/office/drawing/2014/main" xmlns="" id="{20F9CA18-2307-4912-A6E0-458C0029AC2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0" name="Line 1747">
          <a:extLst>
            <a:ext uri="{FF2B5EF4-FFF2-40B4-BE49-F238E27FC236}">
              <a16:creationId xmlns:a16="http://schemas.microsoft.com/office/drawing/2014/main" xmlns="" id="{6A2D7B99-5D29-4939-B36D-C7F2DFF0614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1" name="Line 1748">
          <a:extLst>
            <a:ext uri="{FF2B5EF4-FFF2-40B4-BE49-F238E27FC236}">
              <a16:creationId xmlns:a16="http://schemas.microsoft.com/office/drawing/2014/main" xmlns="" id="{5D75F015-4FF4-4643-A120-3E32C3BD0DD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2" name="Line 1749">
          <a:extLst>
            <a:ext uri="{FF2B5EF4-FFF2-40B4-BE49-F238E27FC236}">
              <a16:creationId xmlns:a16="http://schemas.microsoft.com/office/drawing/2014/main" xmlns="" id="{1D772E9B-6102-4F2A-87DB-A40FD15D6B7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3" name="Line 1750">
          <a:extLst>
            <a:ext uri="{FF2B5EF4-FFF2-40B4-BE49-F238E27FC236}">
              <a16:creationId xmlns:a16="http://schemas.microsoft.com/office/drawing/2014/main" xmlns="" id="{FC61AD12-078D-4B5C-96ED-FFD2DF31FA6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4" name="Line 1751">
          <a:extLst>
            <a:ext uri="{FF2B5EF4-FFF2-40B4-BE49-F238E27FC236}">
              <a16:creationId xmlns:a16="http://schemas.microsoft.com/office/drawing/2014/main" xmlns="" id="{A2D8ECBA-8257-4188-83D2-CE7698AC63D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5" name="Line 1752">
          <a:extLst>
            <a:ext uri="{FF2B5EF4-FFF2-40B4-BE49-F238E27FC236}">
              <a16:creationId xmlns:a16="http://schemas.microsoft.com/office/drawing/2014/main" xmlns="" id="{531E6ACE-34AC-4A39-93F1-54D1D4B6152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6" name="Line 1753">
          <a:extLst>
            <a:ext uri="{FF2B5EF4-FFF2-40B4-BE49-F238E27FC236}">
              <a16:creationId xmlns:a16="http://schemas.microsoft.com/office/drawing/2014/main" xmlns="" id="{2D3FCE11-2135-4688-9C9B-278619D331F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7" name="Line 1754">
          <a:extLst>
            <a:ext uri="{FF2B5EF4-FFF2-40B4-BE49-F238E27FC236}">
              <a16:creationId xmlns:a16="http://schemas.microsoft.com/office/drawing/2014/main" xmlns="" id="{8449B1CF-A928-43A7-9CDA-C70C5C94EA2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8" name="Line 1755">
          <a:extLst>
            <a:ext uri="{FF2B5EF4-FFF2-40B4-BE49-F238E27FC236}">
              <a16:creationId xmlns:a16="http://schemas.microsoft.com/office/drawing/2014/main" xmlns="" id="{9CD76AC9-862F-4B4F-AB9C-2F8C56A630B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19" name="Line 1756">
          <a:extLst>
            <a:ext uri="{FF2B5EF4-FFF2-40B4-BE49-F238E27FC236}">
              <a16:creationId xmlns:a16="http://schemas.microsoft.com/office/drawing/2014/main" xmlns="" id="{8DCAE35C-A819-41D9-9F80-2B99AB24774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0" name="Line 9790">
          <a:extLst>
            <a:ext uri="{FF2B5EF4-FFF2-40B4-BE49-F238E27FC236}">
              <a16:creationId xmlns:a16="http://schemas.microsoft.com/office/drawing/2014/main" xmlns="" id="{56278992-C209-43CB-8369-2A917BB2B97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1" name="Line 9791">
          <a:extLst>
            <a:ext uri="{FF2B5EF4-FFF2-40B4-BE49-F238E27FC236}">
              <a16:creationId xmlns:a16="http://schemas.microsoft.com/office/drawing/2014/main" xmlns="" id="{DCA9F008-9734-4596-AA24-48412429714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2" name="Line 9792">
          <a:extLst>
            <a:ext uri="{FF2B5EF4-FFF2-40B4-BE49-F238E27FC236}">
              <a16:creationId xmlns:a16="http://schemas.microsoft.com/office/drawing/2014/main" xmlns="" id="{AF6992DD-5175-4A75-9E46-E2815AA65A9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3" name="Line 9793">
          <a:extLst>
            <a:ext uri="{FF2B5EF4-FFF2-40B4-BE49-F238E27FC236}">
              <a16:creationId xmlns:a16="http://schemas.microsoft.com/office/drawing/2014/main" xmlns="" id="{125DDA06-55EA-4051-8429-C3C74E28E96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4" name="Line 9794">
          <a:extLst>
            <a:ext uri="{FF2B5EF4-FFF2-40B4-BE49-F238E27FC236}">
              <a16:creationId xmlns:a16="http://schemas.microsoft.com/office/drawing/2014/main" xmlns="" id="{E666184F-ACD5-40C7-B7D4-D79E7333657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5" name="Line 9795">
          <a:extLst>
            <a:ext uri="{FF2B5EF4-FFF2-40B4-BE49-F238E27FC236}">
              <a16:creationId xmlns:a16="http://schemas.microsoft.com/office/drawing/2014/main" xmlns="" id="{F421B171-731D-43A8-BE2B-95201B67092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6" name="Line 9796">
          <a:extLst>
            <a:ext uri="{FF2B5EF4-FFF2-40B4-BE49-F238E27FC236}">
              <a16:creationId xmlns:a16="http://schemas.microsoft.com/office/drawing/2014/main" xmlns="" id="{FD3084FA-79B1-4875-A84E-AC00EFDC54A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7" name="Line 9797">
          <a:extLst>
            <a:ext uri="{FF2B5EF4-FFF2-40B4-BE49-F238E27FC236}">
              <a16:creationId xmlns:a16="http://schemas.microsoft.com/office/drawing/2014/main" xmlns="" id="{E12D27DF-86C5-4D77-8103-7AB8D784035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8" name="Line 9798">
          <a:extLst>
            <a:ext uri="{FF2B5EF4-FFF2-40B4-BE49-F238E27FC236}">
              <a16:creationId xmlns:a16="http://schemas.microsoft.com/office/drawing/2014/main" xmlns="" id="{D0CDBF8D-5ECD-4AA5-BDF8-67D1CE33943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29" name="Line 9799">
          <a:extLst>
            <a:ext uri="{FF2B5EF4-FFF2-40B4-BE49-F238E27FC236}">
              <a16:creationId xmlns:a16="http://schemas.microsoft.com/office/drawing/2014/main" xmlns="" id="{2B3F0821-4512-400D-9E70-3B1F4232838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0" name="Line 9800">
          <a:extLst>
            <a:ext uri="{FF2B5EF4-FFF2-40B4-BE49-F238E27FC236}">
              <a16:creationId xmlns:a16="http://schemas.microsoft.com/office/drawing/2014/main" xmlns="" id="{D244CE1A-86C1-49E1-A303-24BCD34FF4C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1" name="Line 9801">
          <a:extLst>
            <a:ext uri="{FF2B5EF4-FFF2-40B4-BE49-F238E27FC236}">
              <a16:creationId xmlns:a16="http://schemas.microsoft.com/office/drawing/2014/main" xmlns="" id="{5BE45DB6-0519-4E2C-8D9C-E0EB00D91AD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2" name="Line 9802">
          <a:extLst>
            <a:ext uri="{FF2B5EF4-FFF2-40B4-BE49-F238E27FC236}">
              <a16:creationId xmlns:a16="http://schemas.microsoft.com/office/drawing/2014/main" xmlns="" id="{A40BC64F-BC35-4B13-AF36-D4E892AD965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3" name="Line 9803">
          <a:extLst>
            <a:ext uri="{FF2B5EF4-FFF2-40B4-BE49-F238E27FC236}">
              <a16:creationId xmlns:a16="http://schemas.microsoft.com/office/drawing/2014/main" xmlns="" id="{7F71AAC0-2569-487F-BE51-0BF5DDB83AA9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4" name="Line 167286">
          <a:extLst>
            <a:ext uri="{FF2B5EF4-FFF2-40B4-BE49-F238E27FC236}">
              <a16:creationId xmlns:a16="http://schemas.microsoft.com/office/drawing/2014/main" xmlns="" id="{97150034-EA2E-4295-8216-7BDE1C54B6A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5" name="Line 167287">
          <a:extLst>
            <a:ext uri="{FF2B5EF4-FFF2-40B4-BE49-F238E27FC236}">
              <a16:creationId xmlns:a16="http://schemas.microsoft.com/office/drawing/2014/main" xmlns="" id="{5FED2C5C-A814-4A6D-8AD9-437DE702250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6" name="Line 167288">
          <a:extLst>
            <a:ext uri="{FF2B5EF4-FFF2-40B4-BE49-F238E27FC236}">
              <a16:creationId xmlns:a16="http://schemas.microsoft.com/office/drawing/2014/main" xmlns="" id="{26BA19BE-528C-43F4-9714-EC737DFDA6A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7" name="Line 167289">
          <a:extLst>
            <a:ext uri="{FF2B5EF4-FFF2-40B4-BE49-F238E27FC236}">
              <a16:creationId xmlns:a16="http://schemas.microsoft.com/office/drawing/2014/main" xmlns="" id="{20E86F8C-F801-4809-AD0C-A12098D5538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8" name="Line 167290">
          <a:extLst>
            <a:ext uri="{FF2B5EF4-FFF2-40B4-BE49-F238E27FC236}">
              <a16:creationId xmlns:a16="http://schemas.microsoft.com/office/drawing/2014/main" xmlns="" id="{9FA4FC61-17B0-4942-AF18-CC94ABD65B9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39" name="Line 167291">
          <a:extLst>
            <a:ext uri="{FF2B5EF4-FFF2-40B4-BE49-F238E27FC236}">
              <a16:creationId xmlns:a16="http://schemas.microsoft.com/office/drawing/2014/main" xmlns="" id="{DB364C2B-A999-4AF1-913E-8E73B778FCA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0" name="Line 167292">
          <a:extLst>
            <a:ext uri="{FF2B5EF4-FFF2-40B4-BE49-F238E27FC236}">
              <a16:creationId xmlns:a16="http://schemas.microsoft.com/office/drawing/2014/main" xmlns="" id="{8FFD123F-94AD-4340-A689-05B6FBF0280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1" name="Line 167293">
          <a:extLst>
            <a:ext uri="{FF2B5EF4-FFF2-40B4-BE49-F238E27FC236}">
              <a16:creationId xmlns:a16="http://schemas.microsoft.com/office/drawing/2014/main" xmlns="" id="{7037ED13-32D2-4D50-8D8F-23820928A06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2" name="Line 167294">
          <a:extLst>
            <a:ext uri="{FF2B5EF4-FFF2-40B4-BE49-F238E27FC236}">
              <a16:creationId xmlns:a16="http://schemas.microsoft.com/office/drawing/2014/main" xmlns="" id="{03A4396D-04F6-47AC-9F03-9B28C1EE517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3" name="Line 167295">
          <a:extLst>
            <a:ext uri="{FF2B5EF4-FFF2-40B4-BE49-F238E27FC236}">
              <a16:creationId xmlns:a16="http://schemas.microsoft.com/office/drawing/2014/main" xmlns="" id="{132513ED-4A1D-4CFA-A365-7080284AE75D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4" name="Line 167296">
          <a:extLst>
            <a:ext uri="{FF2B5EF4-FFF2-40B4-BE49-F238E27FC236}">
              <a16:creationId xmlns:a16="http://schemas.microsoft.com/office/drawing/2014/main" xmlns="" id="{10ACEC62-8367-4075-A56C-362A830AA22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5" name="Line 167297">
          <a:extLst>
            <a:ext uri="{FF2B5EF4-FFF2-40B4-BE49-F238E27FC236}">
              <a16:creationId xmlns:a16="http://schemas.microsoft.com/office/drawing/2014/main" xmlns="" id="{378C4455-F8D8-462B-B138-77D29F4703D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6" name="Line 167298">
          <a:extLst>
            <a:ext uri="{FF2B5EF4-FFF2-40B4-BE49-F238E27FC236}">
              <a16:creationId xmlns:a16="http://schemas.microsoft.com/office/drawing/2014/main" xmlns="" id="{FC910E6E-4D36-4ED3-984B-F4045476A33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7" name="Line 167299">
          <a:extLst>
            <a:ext uri="{FF2B5EF4-FFF2-40B4-BE49-F238E27FC236}">
              <a16:creationId xmlns:a16="http://schemas.microsoft.com/office/drawing/2014/main" xmlns="" id="{51322A66-DEAC-49C3-8137-9A0BB8D1B17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8" name="Line 167300">
          <a:extLst>
            <a:ext uri="{FF2B5EF4-FFF2-40B4-BE49-F238E27FC236}">
              <a16:creationId xmlns:a16="http://schemas.microsoft.com/office/drawing/2014/main" xmlns="" id="{5F553A1B-F7D0-4CD7-9896-F4347A190EB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49" name="Line 167301">
          <a:extLst>
            <a:ext uri="{FF2B5EF4-FFF2-40B4-BE49-F238E27FC236}">
              <a16:creationId xmlns:a16="http://schemas.microsoft.com/office/drawing/2014/main" xmlns="" id="{52867C0F-D5EA-48A2-A6AF-26DBADC38931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0" name="Line 167302">
          <a:extLst>
            <a:ext uri="{FF2B5EF4-FFF2-40B4-BE49-F238E27FC236}">
              <a16:creationId xmlns:a16="http://schemas.microsoft.com/office/drawing/2014/main" xmlns="" id="{2BBB7F30-8930-45DA-8721-76FEA420026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1" name="Line 167303">
          <a:extLst>
            <a:ext uri="{FF2B5EF4-FFF2-40B4-BE49-F238E27FC236}">
              <a16:creationId xmlns:a16="http://schemas.microsoft.com/office/drawing/2014/main" xmlns="" id="{C6D6D73F-5B00-496B-9B56-CC0C4AC8CDF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2" name="Line 167304">
          <a:extLst>
            <a:ext uri="{FF2B5EF4-FFF2-40B4-BE49-F238E27FC236}">
              <a16:creationId xmlns:a16="http://schemas.microsoft.com/office/drawing/2014/main" xmlns="" id="{A1B6F471-C950-4D35-980D-B665BE37D6A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3" name="Line 167305">
          <a:extLst>
            <a:ext uri="{FF2B5EF4-FFF2-40B4-BE49-F238E27FC236}">
              <a16:creationId xmlns:a16="http://schemas.microsoft.com/office/drawing/2014/main" xmlns="" id="{0A2BCB90-4E35-439B-A193-623B679B7E0E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4" name="Line 167306">
          <a:extLst>
            <a:ext uri="{FF2B5EF4-FFF2-40B4-BE49-F238E27FC236}">
              <a16:creationId xmlns:a16="http://schemas.microsoft.com/office/drawing/2014/main" xmlns="" id="{C01D247F-706B-4F3A-92F7-AA924A701BB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5" name="Line 167307">
          <a:extLst>
            <a:ext uri="{FF2B5EF4-FFF2-40B4-BE49-F238E27FC236}">
              <a16:creationId xmlns:a16="http://schemas.microsoft.com/office/drawing/2014/main" xmlns="" id="{484EF94E-0698-4B39-9E3A-86A2B2902DE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6" name="Line 167308">
          <a:extLst>
            <a:ext uri="{FF2B5EF4-FFF2-40B4-BE49-F238E27FC236}">
              <a16:creationId xmlns:a16="http://schemas.microsoft.com/office/drawing/2014/main" xmlns="" id="{0EE98851-D209-4A37-A310-45C62B9C23B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7" name="Line 167309">
          <a:extLst>
            <a:ext uri="{FF2B5EF4-FFF2-40B4-BE49-F238E27FC236}">
              <a16:creationId xmlns:a16="http://schemas.microsoft.com/office/drawing/2014/main" xmlns="" id="{F76F9202-AD24-47FC-AF2E-02756D3B35F4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8" name="Line 167310">
          <a:extLst>
            <a:ext uri="{FF2B5EF4-FFF2-40B4-BE49-F238E27FC236}">
              <a16:creationId xmlns:a16="http://schemas.microsoft.com/office/drawing/2014/main" xmlns="" id="{3D8418E7-69D6-4DDC-9927-CAB455683E4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59" name="Line 167311">
          <a:extLst>
            <a:ext uri="{FF2B5EF4-FFF2-40B4-BE49-F238E27FC236}">
              <a16:creationId xmlns:a16="http://schemas.microsoft.com/office/drawing/2014/main" xmlns="" id="{174A5ADB-4B9D-410A-B5B3-21D46B70CD0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0" name="Line 167312">
          <a:extLst>
            <a:ext uri="{FF2B5EF4-FFF2-40B4-BE49-F238E27FC236}">
              <a16:creationId xmlns:a16="http://schemas.microsoft.com/office/drawing/2014/main" xmlns="" id="{95E7450D-454A-4C94-B04C-0971B025D25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1" name="Line 167313">
          <a:extLst>
            <a:ext uri="{FF2B5EF4-FFF2-40B4-BE49-F238E27FC236}">
              <a16:creationId xmlns:a16="http://schemas.microsoft.com/office/drawing/2014/main" xmlns="" id="{FED9737F-C21D-4DBF-A34E-278AB378687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2" name="Line 167314">
          <a:extLst>
            <a:ext uri="{FF2B5EF4-FFF2-40B4-BE49-F238E27FC236}">
              <a16:creationId xmlns:a16="http://schemas.microsoft.com/office/drawing/2014/main" xmlns="" id="{C4725C89-DA34-4A2F-9C2B-6F8AC2B192B8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3" name="Line 167315">
          <a:extLst>
            <a:ext uri="{FF2B5EF4-FFF2-40B4-BE49-F238E27FC236}">
              <a16:creationId xmlns:a16="http://schemas.microsoft.com/office/drawing/2014/main" xmlns="" id="{0C6E561D-19A1-412C-8B2C-08DDF41F359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4" name="Line 167316">
          <a:extLst>
            <a:ext uri="{FF2B5EF4-FFF2-40B4-BE49-F238E27FC236}">
              <a16:creationId xmlns:a16="http://schemas.microsoft.com/office/drawing/2014/main" xmlns="" id="{98328BBA-A739-478B-BAFB-6D92401D6C1C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5" name="Line 167317">
          <a:extLst>
            <a:ext uri="{FF2B5EF4-FFF2-40B4-BE49-F238E27FC236}">
              <a16:creationId xmlns:a16="http://schemas.microsoft.com/office/drawing/2014/main" xmlns="" id="{AD5A2F44-5BAA-42D4-A17C-A3FBEBDA7783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6" name="Line 167318">
          <a:extLst>
            <a:ext uri="{FF2B5EF4-FFF2-40B4-BE49-F238E27FC236}">
              <a16:creationId xmlns:a16="http://schemas.microsoft.com/office/drawing/2014/main" xmlns="" id="{686A88D3-00C8-4999-B974-A7B8629E9F4A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7" name="Line 167319">
          <a:extLst>
            <a:ext uri="{FF2B5EF4-FFF2-40B4-BE49-F238E27FC236}">
              <a16:creationId xmlns:a16="http://schemas.microsoft.com/office/drawing/2014/main" xmlns="" id="{41B2E41B-1BBC-4A54-870D-3A357C89AD20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8" name="Line 167320">
          <a:extLst>
            <a:ext uri="{FF2B5EF4-FFF2-40B4-BE49-F238E27FC236}">
              <a16:creationId xmlns:a16="http://schemas.microsoft.com/office/drawing/2014/main" xmlns="" id="{3556B81E-65A7-469F-86AA-112DE18B8BDB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69" name="Line 167321">
          <a:extLst>
            <a:ext uri="{FF2B5EF4-FFF2-40B4-BE49-F238E27FC236}">
              <a16:creationId xmlns:a16="http://schemas.microsoft.com/office/drawing/2014/main" xmlns="" id="{248AFDDA-3DFF-4616-BE54-51964930561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70" name="Line 167322">
          <a:extLst>
            <a:ext uri="{FF2B5EF4-FFF2-40B4-BE49-F238E27FC236}">
              <a16:creationId xmlns:a16="http://schemas.microsoft.com/office/drawing/2014/main" xmlns="" id="{9729BE85-E6C3-48AC-9C8F-5E14AF3ABF2F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71" name="Line 167323">
          <a:extLst>
            <a:ext uri="{FF2B5EF4-FFF2-40B4-BE49-F238E27FC236}">
              <a16:creationId xmlns:a16="http://schemas.microsoft.com/office/drawing/2014/main" xmlns="" id="{482966BD-731E-4667-ADC0-43FADBC7C3D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72" name="Line 167324">
          <a:extLst>
            <a:ext uri="{FF2B5EF4-FFF2-40B4-BE49-F238E27FC236}">
              <a16:creationId xmlns:a16="http://schemas.microsoft.com/office/drawing/2014/main" xmlns="" id="{B1D9F8BF-5E69-4B94-8DE9-29F4CF91D412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73" name="Line 167325">
          <a:extLst>
            <a:ext uri="{FF2B5EF4-FFF2-40B4-BE49-F238E27FC236}">
              <a16:creationId xmlns:a16="http://schemas.microsoft.com/office/drawing/2014/main" xmlns="" id="{CFEEA6E6-1434-478D-B3E2-9CBE5BFC6A25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74" name="Line 167326">
          <a:extLst>
            <a:ext uri="{FF2B5EF4-FFF2-40B4-BE49-F238E27FC236}">
              <a16:creationId xmlns:a16="http://schemas.microsoft.com/office/drawing/2014/main" xmlns="" id="{290FAC65-44EC-436C-A7BD-4CB550DBB687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175" name="Line 167327">
          <a:extLst>
            <a:ext uri="{FF2B5EF4-FFF2-40B4-BE49-F238E27FC236}">
              <a16:creationId xmlns:a16="http://schemas.microsoft.com/office/drawing/2014/main" xmlns="" id="{8288F96A-BDAB-4537-ABBD-C9E9B6933146}"/>
            </a:ext>
          </a:extLst>
        </xdr:cNvPr>
        <xdr:cNvSpPr>
          <a:spLocks noChangeShapeType="1"/>
        </xdr:cNvSpPr>
      </xdr:nvSpPr>
      <xdr:spPr bwMode="auto">
        <a:xfrm>
          <a:off x="571500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76" name="Line 9790">
          <a:extLst>
            <a:ext uri="{FF2B5EF4-FFF2-40B4-BE49-F238E27FC236}">
              <a16:creationId xmlns:a16="http://schemas.microsoft.com/office/drawing/2014/main" xmlns="" id="{ACB41C50-CC80-4044-A6E8-DFCD26F3A05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77" name="Line 9791">
          <a:extLst>
            <a:ext uri="{FF2B5EF4-FFF2-40B4-BE49-F238E27FC236}">
              <a16:creationId xmlns:a16="http://schemas.microsoft.com/office/drawing/2014/main" xmlns="" id="{CEAF2B01-182E-4911-AF46-3244CF47AB7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78" name="Line 9792">
          <a:extLst>
            <a:ext uri="{FF2B5EF4-FFF2-40B4-BE49-F238E27FC236}">
              <a16:creationId xmlns:a16="http://schemas.microsoft.com/office/drawing/2014/main" xmlns="" id="{89F808BC-535A-4213-9E0F-DFD64CD24BE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79" name="Line 9793">
          <a:extLst>
            <a:ext uri="{FF2B5EF4-FFF2-40B4-BE49-F238E27FC236}">
              <a16:creationId xmlns:a16="http://schemas.microsoft.com/office/drawing/2014/main" xmlns="" id="{F74C3649-0FC7-4248-9E1F-182388839AB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0" name="Line 9794">
          <a:extLst>
            <a:ext uri="{FF2B5EF4-FFF2-40B4-BE49-F238E27FC236}">
              <a16:creationId xmlns:a16="http://schemas.microsoft.com/office/drawing/2014/main" xmlns="" id="{D550219D-19E9-4E5C-A4F7-D78AF57EF2A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1" name="Line 9795">
          <a:extLst>
            <a:ext uri="{FF2B5EF4-FFF2-40B4-BE49-F238E27FC236}">
              <a16:creationId xmlns:a16="http://schemas.microsoft.com/office/drawing/2014/main" xmlns="" id="{C95A88C4-2C0C-4315-9263-ADF2D45C291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2" name="Line 9796">
          <a:extLst>
            <a:ext uri="{FF2B5EF4-FFF2-40B4-BE49-F238E27FC236}">
              <a16:creationId xmlns:a16="http://schemas.microsoft.com/office/drawing/2014/main" xmlns="" id="{51C19D3F-53BF-4274-AEA2-FAAACC4BA92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3" name="Line 9797">
          <a:extLst>
            <a:ext uri="{FF2B5EF4-FFF2-40B4-BE49-F238E27FC236}">
              <a16:creationId xmlns:a16="http://schemas.microsoft.com/office/drawing/2014/main" xmlns="" id="{23018F91-006F-4623-B034-6F04EACA779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4" name="Line 9798">
          <a:extLst>
            <a:ext uri="{FF2B5EF4-FFF2-40B4-BE49-F238E27FC236}">
              <a16:creationId xmlns:a16="http://schemas.microsoft.com/office/drawing/2014/main" xmlns="" id="{D68B433F-CE1F-4B69-BDB4-C8C051F8997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5" name="Line 9799">
          <a:extLst>
            <a:ext uri="{FF2B5EF4-FFF2-40B4-BE49-F238E27FC236}">
              <a16:creationId xmlns:a16="http://schemas.microsoft.com/office/drawing/2014/main" xmlns="" id="{59BABA0B-81FC-4ADE-9F14-A5C1ADDE5FF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6" name="Line 9800">
          <a:extLst>
            <a:ext uri="{FF2B5EF4-FFF2-40B4-BE49-F238E27FC236}">
              <a16:creationId xmlns:a16="http://schemas.microsoft.com/office/drawing/2014/main" xmlns="" id="{BFF98EAC-4871-4096-9724-A263031FDA6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7" name="Line 9801">
          <a:extLst>
            <a:ext uri="{FF2B5EF4-FFF2-40B4-BE49-F238E27FC236}">
              <a16:creationId xmlns:a16="http://schemas.microsoft.com/office/drawing/2014/main" xmlns="" id="{22F41197-77BB-4856-9CB5-0DC97D7A7D4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8" name="Line 9802">
          <a:extLst>
            <a:ext uri="{FF2B5EF4-FFF2-40B4-BE49-F238E27FC236}">
              <a16:creationId xmlns:a16="http://schemas.microsoft.com/office/drawing/2014/main" xmlns="" id="{3E75531B-F6BA-4C95-8466-683C96BE900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89" name="Line 9803">
          <a:extLst>
            <a:ext uri="{FF2B5EF4-FFF2-40B4-BE49-F238E27FC236}">
              <a16:creationId xmlns:a16="http://schemas.microsoft.com/office/drawing/2014/main" xmlns="" id="{68032DA5-8CE3-427D-876E-4B17B145188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0" name="Line 167286">
          <a:extLst>
            <a:ext uri="{FF2B5EF4-FFF2-40B4-BE49-F238E27FC236}">
              <a16:creationId xmlns:a16="http://schemas.microsoft.com/office/drawing/2014/main" xmlns="" id="{5C23C04A-4A75-4692-9021-F256D3AE022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1" name="Line 167287">
          <a:extLst>
            <a:ext uri="{FF2B5EF4-FFF2-40B4-BE49-F238E27FC236}">
              <a16:creationId xmlns:a16="http://schemas.microsoft.com/office/drawing/2014/main" xmlns="" id="{51A761DF-D7DE-41BE-ABCC-1442549978A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2" name="Line 167288">
          <a:extLst>
            <a:ext uri="{FF2B5EF4-FFF2-40B4-BE49-F238E27FC236}">
              <a16:creationId xmlns:a16="http://schemas.microsoft.com/office/drawing/2014/main" xmlns="" id="{BAF67F5C-B39A-47FE-9C3B-BE25A282749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3" name="Line 167289">
          <a:extLst>
            <a:ext uri="{FF2B5EF4-FFF2-40B4-BE49-F238E27FC236}">
              <a16:creationId xmlns:a16="http://schemas.microsoft.com/office/drawing/2014/main" xmlns="" id="{7FEEDEED-BDF0-4B2C-BE46-C3A19BC723A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4" name="Line 167290">
          <a:extLst>
            <a:ext uri="{FF2B5EF4-FFF2-40B4-BE49-F238E27FC236}">
              <a16:creationId xmlns:a16="http://schemas.microsoft.com/office/drawing/2014/main" xmlns="" id="{C9B98B90-4F01-47B0-A136-DD0B2C90B8A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5" name="Line 167291">
          <a:extLst>
            <a:ext uri="{FF2B5EF4-FFF2-40B4-BE49-F238E27FC236}">
              <a16:creationId xmlns:a16="http://schemas.microsoft.com/office/drawing/2014/main" xmlns="" id="{339F439D-83A7-4EFC-99D9-908DECB707C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6" name="Line 167292">
          <a:extLst>
            <a:ext uri="{FF2B5EF4-FFF2-40B4-BE49-F238E27FC236}">
              <a16:creationId xmlns:a16="http://schemas.microsoft.com/office/drawing/2014/main" xmlns="" id="{6105426D-ECF7-4F8D-8082-4F341B57720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7" name="Line 167293">
          <a:extLst>
            <a:ext uri="{FF2B5EF4-FFF2-40B4-BE49-F238E27FC236}">
              <a16:creationId xmlns:a16="http://schemas.microsoft.com/office/drawing/2014/main" xmlns="" id="{F6B2B8BC-7F02-494B-9DE3-E2853915F26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8" name="Line 167294">
          <a:extLst>
            <a:ext uri="{FF2B5EF4-FFF2-40B4-BE49-F238E27FC236}">
              <a16:creationId xmlns:a16="http://schemas.microsoft.com/office/drawing/2014/main" xmlns="" id="{BB67619C-A5B0-4011-93C0-254BD349836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99" name="Line 167295">
          <a:extLst>
            <a:ext uri="{FF2B5EF4-FFF2-40B4-BE49-F238E27FC236}">
              <a16:creationId xmlns:a16="http://schemas.microsoft.com/office/drawing/2014/main" xmlns="" id="{9598759C-41E8-41FC-BE30-4E8A94F529D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0" name="Line 167296">
          <a:extLst>
            <a:ext uri="{FF2B5EF4-FFF2-40B4-BE49-F238E27FC236}">
              <a16:creationId xmlns:a16="http://schemas.microsoft.com/office/drawing/2014/main" xmlns="" id="{02D12294-2FCA-4C94-A762-EDA6DCE376E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1" name="Line 167297">
          <a:extLst>
            <a:ext uri="{FF2B5EF4-FFF2-40B4-BE49-F238E27FC236}">
              <a16:creationId xmlns:a16="http://schemas.microsoft.com/office/drawing/2014/main" xmlns="" id="{9883C459-E39A-4304-B442-D953761C259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2" name="Line 167298">
          <a:extLst>
            <a:ext uri="{FF2B5EF4-FFF2-40B4-BE49-F238E27FC236}">
              <a16:creationId xmlns:a16="http://schemas.microsoft.com/office/drawing/2014/main" xmlns="" id="{09EB7504-1189-41B5-BE61-9E9D32887A1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3" name="Line 167299">
          <a:extLst>
            <a:ext uri="{FF2B5EF4-FFF2-40B4-BE49-F238E27FC236}">
              <a16:creationId xmlns:a16="http://schemas.microsoft.com/office/drawing/2014/main" xmlns="" id="{422C44FC-45F3-4594-B53B-C8ABC0CBB6E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4" name="Line 167300">
          <a:extLst>
            <a:ext uri="{FF2B5EF4-FFF2-40B4-BE49-F238E27FC236}">
              <a16:creationId xmlns:a16="http://schemas.microsoft.com/office/drawing/2014/main" xmlns="" id="{A753F7DF-A628-43FA-862A-1A50B87BD31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5" name="Line 167301">
          <a:extLst>
            <a:ext uri="{FF2B5EF4-FFF2-40B4-BE49-F238E27FC236}">
              <a16:creationId xmlns:a16="http://schemas.microsoft.com/office/drawing/2014/main" xmlns="" id="{75C2FF30-E13D-4815-804E-55EBDA448C2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6" name="Line 167302">
          <a:extLst>
            <a:ext uri="{FF2B5EF4-FFF2-40B4-BE49-F238E27FC236}">
              <a16:creationId xmlns:a16="http://schemas.microsoft.com/office/drawing/2014/main" xmlns="" id="{58B4AB0C-E4D0-4623-ADD4-8D7CCAE7F05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7" name="Line 167303">
          <a:extLst>
            <a:ext uri="{FF2B5EF4-FFF2-40B4-BE49-F238E27FC236}">
              <a16:creationId xmlns:a16="http://schemas.microsoft.com/office/drawing/2014/main" xmlns="" id="{3F747512-5FDE-40F4-9DBC-75E1C92198B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8" name="Line 167304">
          <a:extLst>
            <a:ext uri="{FF2B5EF4-FFF2-40B4-BE49-F238E27FC236}">
              <a16:creationId xmlns:a16="http://schemas.microsoft.com/office/drawing/2014/main" xmlns="" id="{DA74B9E9-B9BA-4CE2-A7C5-1B0992DAA24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09" name="Line 167305">
          <a:extLst>
            <a:ext uri="{FF2B5EF4-FFF2-40B4-BE49-F238E27FC236}">
              <a16:creationId xmlns:a16="http://schemas.microsoft.com/office/drawing/2014/main" xmlns="" id="{22F27D2B-9EF4-484E-8C5E-42ECC609892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0" name="Line 167306">
          <a:extLst>
            <a:ext uri="{FF2B5EF4-FFF2-40B4-BE49-F238E27FC236}">
              <a16:creationId xmlns:a16="http://schemas.microsoft.com/office/drawing/2014/main" xmlns="" id="{FF2624D7-1AF2-4B2B-A79A-78AEB18C9E7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1" name="Line 167307">
          <a:extLst>
            <a:ext uri="{FF2B5EF4-FFF2-40B4-BE49-F238E27FC236}">
              <a16:creationId xmlns:a16="http://schemas.microsoft.com/office/drawing/2014/main" xmlns="" id="{9711657B-E906-4A46-BFE1-3B4FAAA0130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2" name="Line 167308">
          <a:extLst>
            <a:ext uri="{FF2B5EF4-FFF2-40B4-BE49-F238E27FC236}">
              <a16:creationId xmlns:a16="http://schemas.microsoft.com/office/drawing/2014/main" xmlns="" id="{B0B65A5C-316F-4E67-9AF8-34F1178488D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3" name="Line 167309">
          <a:extLst>
            <a:ext uri="{FF2B5EF4-FFF2-40B4-BE49-F238E27FC236}">
              <a16:creationId xmlns:a16="http://schemas.microsoft.com/office/drawing/2014/main" xmlns="" id="{CD51B324-DDE9-406C-9E6E-524BA006F0E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4" name="Line 167310">
          <a:extLst>
            <a:ext uri="{FF2B5EF4-FFF2-40B4-BE49-F238E27FC236}">
              <a16:creationId xmlns:a16="http://schemas.microsoft.com/office/drawing/2014/main" xmlns="" id="{BDA3A08A-65CF-437B-B69B-0E0CF5825BD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5" name="Line 167311">
          <a:extLst>
            <a:ext uri="{FF2B5EF4-FFF2-40B4-BE49-F238E27FC236}">
              <a16:creationId xmlns:a16="http://schemas.microsoft.com/office/drawing/2014/main" xmlns="" id="{B4BF0954-B5B4-43D5-AA29-D215828AFA4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6" name="Line 167312">
          <a:extLst>
            <a:ext uri="{FF2B5EF4-FFF2-40B4-BE49-F238E27FC236}">
              <a16:creationId xmlns:a16="http://schemas.microsoft.com/office/drawing/2014/main" xmlns="" id="{EAD52CA0-2962-4A15-9974-5A5586EF445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7" name="Line 167313">
          <a:extLst>
            <a:ext uri="{FF2B5EF4-FFF2-40B4-BE49-F238E27FC236}">
              <a16:creationId xmlns:a16="http://schemas.microsoft.com/office/drawing/2014/main" xmlns="" id="{D98C9698-5BE7-46DE-BD59-4AAE792AB87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8" name="Line 167314">
          <a:extLst>
            <a:ext uri="{FF2B5EF4-FFF2-40B4-BE49-F238E27FC236}">
              <a16:creationId xmlns:a16="http://schemas.microsoft.com/office/drawing/2014/main" xmlns="" id="{EDE5D3D6-6BEB-4509-B0FE-14F4A065F78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19" name="Line 167315">
          <a:extLst>
            <a:ext uri="{FF2B5EF4-FFF2-40B4-BE49-F238E27FC236}">
              <a16:creationId xmlns:a16="http://schemas.microsoft.com/office/drawing/2014/main" xmlns="" id="{9E70B357-7159-4325-854F-461659F2DA7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0" name="Line 167316">
          <a:extLst>
            <a:ext uri="{FF2B5EF4-FFF2-40B4-BE49-F238E27FC236}">
              <a16:creationId xmlns:a16="http://schemas.microsoft.com/office/drawing/2014/main" xmlns="" id="{668E12FD-3E29-4C7E-88B4-80092CA485C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1" name="Line 167317">
          <a:extLst>
            <a:ext uri="{FF2B5EF4-FFF2-40B4-BE49-F238E27FC236}">
              <a16:creationId xmlns:a16="http://schemas.microsoft.com/office/drawing/2014/main" xmlns="" id="{E020DCA5-AC96-4920-93C7-C4A6746095F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2" name="Line 167318">
          <a:extLst>
            <a:ext uri="{FF2B5EF4-FFF2-40B4-BE49-F238E27FC236}">
              <a16:creationId xmlns:a16="http://schemas.microsoft.com/office/drawing/2014/main" xmlns="" id="{3DC1414E-138B-42DF-98DE-34B973EE9AE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3" name="Line 167319">
          <a:extLst>
            <a:ext uri="{FF2B5EF4-FFF2-40B4-BE49-F238E27FC236}">
              <a16:creationId xmlns:a16="http://schemas.microsoft.com/office/drawing/2014/main" xmlns="" id="{86764E38-E243-43FC-A037-F026BC2ADD9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4" name="Line 167320">
          <a:extLst>
            <a:ext uri="{FF2B5EF4-FFF2-40B4-BE49-F238E27FC236}">
              <a16:creationId xmlns:a16="http://schemas.microsoft.com/office/drawing/2014/main" xmlns="" id="{D5417114-D45E-4469-B6B9-A03953F8BEF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5" name="Line 167321">
          <a:extLst>
            <a:ext uri="{FF2B5EF4-FFF2-40B4-BE49-F238E27FC236}">
              <a16:creationId xmlns:a16="http://schemas.microsoft.com/office/drawing/2014/main" xmlns="" id="{487622F3-A5D2-4ECA-A0AD-3AF4C96A1B3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6" name="Line 167322">
          <a:extLst>
            <a:ext uri="{FF2B5EF4-FFF2-40B4-BE49-F238E27FC236}">
              <a16:creationId xmlns:a16="http://schemas.microsoft.com/office/drawing/2014/main" xmlns="" id="{03C97757-0512-40D7-B915-799C96323F7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7" name="Line 167323">
          <a:extLst>
            <a:ext uri="{FF2B5EF4-FFF2-40B4-BE49-F238E27FC236}">
              <a16:creationId xmlns:a16="http://schemas.microsoft.com/office/drawing/2014/main" xmlns="" id="{4BEB05D9-8D61-4751-BC35-76D5632C53A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8" name="Line 167324">
          <a:extLst>
            <a:ext uri="{FF2B5EF4-FFF2-40B4-BE49-F238E27FC236}">
              <a16:creationId xmlns:a16="http://schemas.microsoft.com/office/drawing/2014/main" xmlns="" id="{39180EBF-0181-401F-B501-615E077BFEB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29" name="Line 167325">
          <a:extLst>
            <a:ext uri="{FF2B5EF4-FFF2-40B4-BE49-F238E27FC236}">
              <a16:creationId xmlns:a16="http://schemas.microsoft.com/office/drawing/2014/main" xmlns="" id="{35B33C9E-4A68-407C-81C9-E43D48F8AC8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0" name="Line 167326">
          <a:extLst>
            <a:ext uri="{FF2B5EF4-FFF2-40B4-BE49-F238E27FC236}">
              <a16:creationId xmlns:a16="http://schemas.microsoft.com/office/drawing/2014/main" xmlns="" id="{7C95E47F-656F-4200-80B4-2A11B3D45EB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1" name="Line 167327">
          <a:extLst>
            <a:ext uri="{FF2B5EF4-FFF2-40B4-BE49-F238E27FC236}">
              <a16:creationId xmlns:a16="http://schemas.microsoft.com/office/drawing/2014/main" xmlns="" id="{1EE0B560-C556-45A5-B829-8E90B50849B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2" name="Line 1743">
          <a:extLst>
            <a:ext uri="{FF2B5EF4-FFF2-40B4-BE49-F238E27FC236}">
              <a16:creationId xmlns:a16="http://schemas.microsoft.com/office/drawing/2014/main" xmlns="" id="{BEC8C034-C7C9-419B-9611-F6DEE14ED1F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3" name="Line 1744">
          <a:extLst>
            <a:ext uri="{FF2B5EF4-FFF2-40B4-BE49-F238E27FC236}">
              <a16:creationId xmlns:a16="http://schemas.microsoft.com/office/drawing/2014/main" xmlns="" id="{780EC8EC-721F-4DBD-AAE7-3E3B73136E2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4" name="Line 1745">
          <a:extLst>
            <a:ext uri="{FF2B5EF4-FFF2-40B4-BE49-F238E27FC236}">
              <a16:creationId xmlns:a16="http://schemas.microsoft.com/office/drawing/2014/main" xmlns="" id="{3E37D4EC-C334-4827-83AC-9C218EEBD30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5" name="Line 1746">
          <a:extLst>
            <a:ext uri="{FF2B5EF4-FFF2-40B4-BE49-F238E27FC236}">
              <a16:creationId xmlns:a16="http://schemas.microsoft.com/office/drawing/2014/main" xmlns="" id="{34E7D024-EED1-479B-90FD-850248AF488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6" name="Line 1747">
          <a:extLst>
            <a:ext uri="{FF2B5EF4-FFF2-40B4-BE49-F238E27FC236}">
              <a16:creationId xmlns:a16="http://schemas.microsoft.com/office/drawing/2014/main" xmlns="" id="{819A95E2-B2B3-40CD-9EA3-494D88478D6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7" name="Line 1748">
          <a:extLst>
            <a:ext uri="{FF2B5EF4-FFF2-40B4-BE49-F238E27FC236}">
              <a16:creationId xmlns:a16="http://schemas.microsoft.com/office/drawing/2014/main" xmlns="" id="{E80C3F4F-3CAB-4969-9A78-C4A83D8410B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8" name="Line 1749">
          <a:extLst>
            <a:ext uri="{FF2B5EF4-FFF2-40B4-BE49-F238E27FC236}">
              <a16:creationId xmlns:a16="http://schemas.microsoft.com/office/drawing/2014/main" xmlns="" id="{307C2DFD-C163-4643-B43C-96808F64842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39" name="Line 1750">
          <a:extLst>
            <a:ext uri="{FF2B5EF4-FFF2-40B4-BE49-F238E27FC236}">
              <a16:creationId xmlns:a16="http://schemas.microsoft.com/office/drawing/2014/main" xmlns="" id="{8FF06F1E-DD27-415E-B4AE-FE515E405A2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0" name="Line 1751">
          <a:extLst>
            <a:ext uri="{FF2B5EF4-FFF2-40B4-BE49-F238E27FC236}">
              <a16:creationId xmlns:a16="http://schemas.microsoft.com/office/drawing/2014/main" xmlns="" id="{1256F9E0-1554-46AD-8FA9-4677A410F61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1" name="Line 1752">
          <a:extLst>
            <a:ext uri="{FF2B5EF4-FFF2-40B4-BE49-F238E27FC236}">
              <a16:creationId xmlns:a16="http://schemas.microsoft.com/office/drawing/2014/main" xmlns="" id="{F53F30E0-526E-444B-A168-0C56DDD779F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2" name="Line 1753">
          <a:extLst>
            <a:ext uri="{FF2B5EF4-FFF2-40B4-BE49-F238E27FC236}">
              <a16:creationId xmlns:a16="http://schemas.microsoft.com/office/drawing/2014/main" xmlns="" id="{48583908-9566-4562-AF96-F460C371E7D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3" name="Line 1754">
          <a:extLst>
            <a:ext uri="{FF2B5EF4-FFF2-40B4-BE49-F238E27FC236}">
              <a16:creationId xmlns:a16="http://schemas.microsoft.com/office/drawing/2014/main" xmlns="" id="{8773D0F2-358B-4749-9735-923EB5DA62E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4" name="Line 1755">
          <a:extLst>
            <a:ext uri="{FF2B5EF4-FFF2-40B4-BE49-F238E27FC236}">
              <a16:creationId xmlns:a16="http://schemas.microsoft.com/office/drawing/2014/main" xmlns="" id="{640F86A0-D928-4B2F-A811-F51C95878C1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5" name="Line 1756">
          <a:extLst>
            <a:ext uri="{FF2B5EF4-FFF2-40B4-BE49-F238E27FC236}">
              <a16:creationId xmlns:a16="http://schemas.microsoft.com/office/drawing/2014/main" xmlns="" id="{E4AE1EA7-55C7-486C-81FF-6F908408B38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6" name="Line 9790">
          <a:extLst>
            <a:ext uri="{FF2B5EF4-FFF2-40B4-BE49-F238E27FC236}">
              <a16:creationId xmlns:a16="http://schemas.microsoft.com/office/drawing/2014/main" xmlns="" id="{0864D70A-8C0B-440E-80D1-276E4769772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7" name="Line 9791">
          <a:extLst>
            <a:ext uri="{FF2B5EF4-FFF2-40B4-BE49-F238E27FC236}">
              <a16:creationId xmlns:a16="http://schemas.microsoft.com/office/drawing/2014/main" xmlns="" id="{A46231BC-8D09-496F-8071-E18972C3871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8" name="Line 9792">
          <a:extLst>
            <a:ext uri="{FF2B5EF4-FFF2-40B4-BE49-F238E27FC236}">
              <a16:creationId xmlns:a16="http://schemas.microsoft.com/office/drawing/2014/main" xmlns="" id="{34E628DB-F66B-4F7D-AC14-FF114AC3FC4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49" name="Line 9793">
          <a:extLst>
            <a:ext uri="{FF2B5EF4-FFF2-40B4-BE49-F238E27FC236}">
              <a16:creationId xmlns:a16="http://schemas.microsoft.com/office/drawing/2014/main" xmlns="" id="{31B48952-C6C1-41A3-B609-E90D8520F60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0" name="Line 9794">
          <a:extLst>
            <a:ext uri="{FF2B5EF4-FFF2-40B4-BE49-F238E27FC236}">
              <a16:creationId xmlns:a16="http://schemas.microsoft.com/office/drawing/2014/main" xmlns="" id="{EF7B0D88-B359-497D-A385-7CC164AD02F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1" name="Line 9795">
          <a:extLst>
            <a:ext uri="{FF2B5EF4-FFF2-40B4-BE49-F238E27FC236}">
              <a16:creationId xmlns:a16="http://schemas.microsoft.com/office/drawing/2014/main" xmlns="" id="{5260D203-B70F-4295-862F-F51A1E3A2F3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2" name="Line 9796">
          <a:extLst>
            <a:ext uri="{FF2B5EF4-FFF2-40B4-BE49-F238E27FC236}">
              <a16:creationId xmlns:a16="http://schemas.microsoft.com/office/drawing/2014/main" xmlns="" id="{5BED2363-D98D-4F05-991F-120AAE8712B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3" name="Line 9797">
          <a:extLst>
            <a:ext uri="{FF2B5EF4-FFF2-40B4-BE49-F238E27FC236}">
              <a16:creationId xmlns:a16="http://schemas.microsoft.com/office/drawing/2014/main" xmlns="" id="{6708E568-362A-46AF-8443-5238884ABFF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4" name="Line 9798">
          <a:extLst>
            <a:ext uri="{FF2B5EF4-FFF2-40B4-BE49-F238E27FC236}">
              <a16:creationId xmlns:a16="http://schemas.microsoft.com/office/drawing/2014/main" xmlns="" id="{84C5DE2E-9A0A-44AC-AD38-AD67805EC79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5" name="Line 9799">
          <a:extLst>
            <a:ext uri="{FF2B5EF4-FFF2-40B4-BE49-F238E27FC236}">
              <a16:creationId xmlns:a16="http://schemas.microsoft.com/office/drawing/2014/main" xmlns="" id="{BE43AE12-BD22-4AE7-95A0-7A7E4F4271B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6" name="Line 9800">
          <a:extLst>
            <a:ext uri="{FF2B5EF4-FFF2-40B4-BE49-F238E27FC236}">
              <a16:creationId xmlns:a16="http://schemas.microsoft.com/office/drawing/2014/main" xmlns="" id="{912F8D39-6A44-4057-8342-E4594EC5A5C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7" name="Line 9801">
          <a:extLst>
            <a:ext uri="{FF2B5EF4-FFF2-40B4-BE49-F238E27FC236}">
              <a16:creationId xmlns:a16="http://schemas.microsoft.com/office/drawing/2014/main" xmlns="" id="{2C7EB55F-DDBD-47E2-8244-D17D3C16D6A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8" name="Line 9802">
          <a:extLst>
            <a:ext uri="{FF2B5EF4-FFF2-40B4-BE49-F238E27FC236}">
              <a16:creationId xmlns:a16="http://schemas.microsoft.com/office/drawing/2014/main" xmlns="" id="{639FA09E-0289-472D-B4ED-6508B44BECB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59" name="Line 9803">
          <a:extLst>
            <a:ext uri="{FF2B5EF4-FFF2-40B4-BE49-F238E27FC236}">
              <a16:creationId xmlns:a16="http://schemas.microsoft.com/office/drawing/2014/main" xmlns="" id="{19F99815-1A62-4F08-9015-45A9EB7F02F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0" name="Line 167286">
          <a:extLst>
            <a:ext uri="{FF2B5EF4-FFF2-40B4-BE49-F238E27FC236}">
              <a16:creationId xmlns:a16="http://schemas.microsoft.com/office/drawing/2014/main" xmlns="" id="{8DB5F00B-0D62-43F5-B5BB-3448B4621A5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1" name="Line 167287">
          <a:extLst>
            <a:ext uri="{FF2B5EF4-FFF2-40B4-BE49-F238E27FC236}">
              <a16:creationId xmlns:a16="http://schemas.microsoft.com/office/drawing/2014/main" xmlns="" id="{A3FCCC4D-D2C7-48BE-A568-AD001415495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2" name="Line 167288">
          <a:extLst>
            <a:ext uri="{FF2B5EF4-FFF2-40B4-BE49-F238E27FC236}">
              <a16:creationId xmlns:a16="http://schemas.microsoft.com/office/drawing/2014/main" xmlns="" id="{B057FE0D-B1D7-42C7-98DE-6CFD7436F69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3" name="Line 167289">
          <a:extLst>
            <a:ext uri="{FF2B5EF4-FFF2-40B4-BE49-F238E27FC236}">
              <a16:creationId xmlns:a16="http://schemas.microsoft.com/office/drawing/2014/main" xmlns="" id="{9244CE8A-5E16-4DAC-9BBB-AE227833B25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4" name="Line 167290">
          <a:extLst>
            <a:ext uri="{FF2B5EF4-FFF2-40B4-BE49-F238E27FC236}">
              <a16:creationId xmlns:a16="http://schemas.microsoft.com/office/drawing/2014/main" xmlns="" id="{8A86E0BC-A052-48AF-8EAA-EB815745941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5" name="Line 167291">
          <a:extLst>
            <a:ext uri="{FF2B5EF4-FFF2-40B4-BE49-F238E27FC236}">
              <a16:creationId xmlns:a16="http://schemas.microsoft.com/office/drawing/2014/main" xmlns="" id="{986664D7-2800-4EAC-A57D-90D514A5908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6" name="Line 167292">
          <a:extLst>
            <a:ext uri="{FF2B5EF4-FFF2-40B4-BE49-F238E27FC236}">
              <a16:creationId xmlns:a16="http://schemas.microsoft.com/office/drawing/2014/main" xmlns="" id="{779BB540-93F9-4515-9348-DE5F8083906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7" name="Line 167293">
          <a:extLst>
            <a:ext uri="{FF2B5EF4-FFF2-40B4-BE49-F238E27FC236}">
              <a16:creationId xmlns:a16="http://schemas.microsoft.com/office/drawing/2014/main" xmlns="" id="{B93F2BC4-F7D8-441E-9CEC-2C594442C1D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8" name="Line 167294">
          <a:extLst>
            <a:ext uri="{FF2B5EF4-FFF2-40B4-BE49-F238E27FC236}">
              <a16:creationId xmlns:a16="http://schemas.microsoft.com/office/drawing/2014/main" xmlns="" id="{7FE0C680-6833-4613-A4AD-84F4772F6DA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69" name="Line 167295">
          <a:extLst>
            <a:ext uri="{FF2B5EF4-FFF2-40B4-BE49-F238E27FC236}">
              <a16:creationId xmlns:a16="http://schemas.microsoft.com/office/drawing/2014/main" xmlns="" id="{C3E42F7F-AFC8-4352-9355-F072F97C922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0" name="Line 167296">
          <a:extLst>
            <a:ext uri="{FF2B5EF4-FFF2-40B4-BE49-F238E27FC236}">
              <a16:creationId xmlns:a16="http://schemas.microsoft.com/office/drawing/2014/main" xmlns="" id="{165A325E-8A43-4BE3-8B97-DCB0219A39A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1" name="Line 167297">
          <a:extLst>
            <a:ext uri="{FF2B5EF4-FFF2-40B4-BE49-F238E27FC236}">
              <a16:creationId xmlns:a16="http://schemas.microsoft.com/office/drawing/2014/main" xmlns="" id="{3A5509B7-02A3-4C51-934F-C46D6B64F7C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2" name="Line 167298">
          <a:extLst>
            <a:ext uri="{FF2B5EF4-FFF2-40B4-BE49-F238E27FC236}">
              <a16:creationId xmlns:a16="http://schemas.microsoft.com/office/drawing/2014/main" xmlns="" id="{48F5D4B5-DA17-424D-960C-0D7652847FD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3" name="Line 167299">
          <a:extLst>
            <a:ext uri="{FF2B5EF4-FFF2-40B4-BE49-F238E27FC236}">
              <a16:creationId xmlns:a16="http://schemas.microsoft.com/office/drawing/2014/main" xmlns="" id="{91CB70A8-5A1D-48A1-8F93-1843DE150F0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4" name="Line 167300">
          <a:extLst>
            <a:ext uri="{FF2B5EF4-FFF2-40B4-BE49-F238E27FC236}">
              <a16:creationId xmlns:a16="http://schemas.microsoft.com/office/drawing/2014/main" xmlns="" id="{9975B572-4D51-458F-9A15-59850F675C7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5" name="Line 167301">
          <a:extLst>
            <a:ext uri="{FF2B5EF4-FFF2-40B4-BE49-F238E27FC236}">
              <a16:creationId xmlns:a16="http://schemas.microsoft.com/office/drawing/2014/main" xmlns="" id="{DA4D1DB7-B9C7-4440-A20E-C117872B2FF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6" name="Line 167302">
          <a:extLst>
            <a:ext uri="{FF2B5EF4-FFF2-40B4-BE49-F238E27FC236}">
              <a16:creationId xmlns:a16="http://schemas.microsoft.com/office/drawing/2014/main" xmlns="" id="{A42C4982-97F4-4337-98F5-D64379E6717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7" name="Line 167303">
          <a:extLst>
            <a:ext uri="{FF2B5EF4-FFF2-40B4-BE49-F238E27FC236}">
              <a16:creationId xmlns:a16="http://schemas.microsoft.com/office/drawing/2014/main" xmlns="" id="{029041CF-208C-409F-A9A0-2339F961EE9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8" name="Line 167304">
          <a:extLst>
            <a:ext uri="{FF2B5EF4-FFF2-40B4-BE49-F238E27FC236}">
              <a16:creationId xmlns:a16="http://schemas.microsoft.com/office/drawing/2014/main" xmlns="" id="{83BE6B0E-6014-49FF-953C-93B2C38E168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79" name="Line 167305">
          <a:extLst>
            <a:ext uri="{FF2B5EF4-FFF2-40B4-BE49-F238E27FC236}">
              <a16:creationId xmlns:a16="http://schemas.microsoft.com/office/drawing/2014/main" xmlns="" id="{03D18C61-D975-402E-9E36-9029AA42F0A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0" name="Line 167306">
          <a:extLst>
            <a:ext uri="{FF2B5EF4-FFF2-40B4-BE49-F238E27FC236}">
              <a16:creationId xmlns:a16="http://schemas.microsoft.com/office/drawing/2014/main" xmlns="" id="{77C18CB8-CDDA-48E8-BCF3-DAA4808A362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1" name="Line 167307">
          <a:extLst>
            <a:ext uri="{FF2B5EF4-FFF2-40B4-BE49-F238E27FC236}">
              <a16:creationId xmlns:a16="http://schemas.microsoft.com/office/drawing/2014/main" xmlns="" id="{F84ABD45-2B6B-4611-9489-E65DBF657A2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2" name="Line 167308">
          <a:extLst>
            <a:ext uri="{FF2B5EF4-FFF2-40B4-BE49-F238E27FC236}">
              <a16:creationId xmlns:a16="http://schemas.microsoft.com/office/drawing/2014/main" xmlns="" id="{83792DA7-6D66-4A3F-9582-6ED579E1DA4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3" name="Line 167309">
          <a:extLst>
            <a:ext uri="{FF2B5EF4-FFF2-40B4-BE49-F238E27FC236}">
              <a16:creationId xmlns:a16="http://schemas.microsoft.com/office/drawing/2014/main" xmlns="" id="{CAB46314-B1D9-429B-8F5F-64931A02700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4" name="Line 167310">
          <a:extLst>
            <a:ext uri="{FF2B5EF4-FFF2-40B4-BE49-F238E27FC236}">
              <a16:creationId xmlns:a16="http://schemas.microsoft.com/office/drawing/2014/main" xmlns="" id="{EEA8EA87-9F50-4ABE-89CC-B49E2C6AE04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5" name="Line 167311">
          <a:extLst>
            <a:ext uri="{FF2B5EF4-FFF2-40B4-BE49-F238E27FC236}">
              <a16:creationId xmlns:a16="http://schemas.microsoft.com/office/drawing/2014/main" xmlns="" id="{8CDF7B57-F9D2-4B31-ADE9-320FAC05FC6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6" name="Line 167312">
          <a:extLst>
            <a:ext uri="{FF2B5EF4-FFF2-40B4-BE49-F238E27FC236}">
              <a16:creationId xmlns:a16="http://schemas.microsoft.com/office/drawing/2014/main" xmlns="" id="{D3F16A40-87EF-43AD-AD99-77E74B5ECE2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7" name="Line 167313">
          <a:extLst>
            <a:ext uri="{FF2B5EF4-FFF2-40B4-BE49-F238E27FC236}">
              <a16:creationId xmlns:a16="http://schemas.microsoft.com/office/drawing/2014/main" xmlns="" id="{62A72D56-F92E-4322-975D-57265639542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8" name="Line 167314">
          <a:extLst>
            <a:ext uri="{FF2B5EF4-FFF2-40B4-BE49-F238E27FC236}">
              <a16:creationId xmlns:a16="http://schemas.microsoft.com/office/drawing/2014/main" xmlns="" id="{E961021F-9E5D-46C6-8B2D-C25D0AEB049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89" name="Line 167315">
          <a:extLst>
            <a:ext uri="{FF2B5EF4-FFF2-40B4-BE49-F238E27FC236}">
              <a16:creationId xmlns:a16="http://schemas.microsoft.com/office/drawing/2014/main" xmlns="" id="{30462599-C9CB-4CD0-8721-F453B681E0E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0" name="Line 167316">
          <a:extLst>
            <a:ext uri="{FF2B5EF4-FFF2-40B4-BE49-F238E27FC236}">
              <a16:creationId xmlns:a16="http://schemas.microsoft.com/office/drawing/2014/main" xmlns="" id="{23DFF0E8-0A8A-47D6-8DDC-84C30B0EA18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1" name="Line 167317">
          <a:extLst>
            <a:ext uri="{FF2B5EF4-FFF2-40B4-BE49-F238E27FC236}">
              <a16:creationId xmlns:a16="http://schemas.microsoft.com/office/drawing/2014/main" xmlns="" id="{F5300654-3517-4C8F-9549-4F51ACB9334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2" name="Line 167318">
          <a:extLst>
            <a:ext uri="{FF2B5EF4-FFF2-40B4-BE49-F238E27FC236}">
              <a16:creationId xmlns:a16="http://schemas.microsoft.com/office/drawing/2014/main" xmlns="" id="{5689C9BF-D145-4091-8C9D-CD7FE820E8C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3" name="Line 167319">
          <a:extLst>
            <a:ext uri="{FF2B5EF4-FFF2-40B4-BE49-F238E27FC236}">
              <a16:creationId xmlns:a16="http://schemas.microsoft.com/office/drawing/2014/main" xmlns="" id="{375D44EC-ED25-4F14-9FA1-05D82EC400D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4" name="Line 167320">
          <a:extLst>
            <a:ext uri="{FF2B5EF4-FFF2-40B4-BE49-F238E27FC236}">
              <a16:creationId xmlns:a16="http://schemas.microsoft.com/office/drawing/2014/main" xmlns="" id="{22FCB329-91C0-4249-A5CB-F6B2F0A6315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5" name="Line 167321">
          <a:extLst>
            <a:ext uri="{FF2B5EF4-FFF2-40B4-BE49-F238E27FC236}">
              <a16:creationId xmlns:a16="http://schemas.microsoft.com/office/drawing/2014/main" xmlns="" id="{7CAEEDF8-F34A-49AE-A36C-B27EB07621D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6" name="Line 167322">
          <a:extLst>
            <a:ext uri="{FF2B5EF4-FFF2-40B4-BE49-F238E27FC236}">
              <a16:creationId xmlns:a16="http://schemas.microsoft.com/office/drawing/2014/main" xmlns="" id="{6ABAF59F-681C-4FB1-9A05-D06DC89FB2B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7" name="Line 167323">
          <a:extLst>
            <a:ext uri="{FF2B5EF4-FFF2-40B4-BE49-F238E27FC236}">
              <a16:creationId xmlns:a16="http://schemas.microsoft.com/office/drawing/2014/main" xmlns="" id="{769B8A44-3456-42FA-A906-4AE08091C1F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8" name="Line 167324">
          <a:extLst>
            <a:ext uri="{FF2B5EF4-FFF2-40B4-BE49-F238E27FC236}">
              <a16:creationId xmlns:a16="http://schemas.microsoft.com/office/drawing/2014/main" xmlns="" id="{8C879B6E-35B5-4CBF-9DAA-AC641DC42AD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99" name="Line 167325">
          <a:extLst>
            <a:ext uri="{FF2B5EF4-FFF2-40B4-BE49-F238E27FC236}">
              <a16:creationId xmlns:a16="http://schemas.microsoft.com/office/drawing/2014/main" xmlns="" id="{AEA3DB54-6AFC-436C-8C07-FA60F89426F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0" name="Line 167326">
          <a:extLst>
            <a:ext uri="{FF2B5EF4-FFF2-40B4-BE49-F238E27FC236}">
              <a16:creationId xmlns:a16="http://schemas.microsoft.com/office/drawing/2014/main" xmlns="" id="{0CB7A074-0B7B-4219-B7AF-B0F35E3C359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1" name="Line 167327">
          <a:extLst>
            <a:ext uri="{FF2B5EF4-FFF2-40B4-BE49-F238E27FC236}">
              <a16:creationId xmlns:a16="http://schemas.microsoft.com/office/drawing/2014/main" xmlns="" id="{186535F7-7DF8-4F80-A63F-D40C857AB22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2" name="Line 1743">
          <a:extLst>
            <a:ext uri="{FF2B5EF4-FFF2-40B4-BE49-F238E27FC236}">
              <a16:creationId xmlns:a16="http://schemas.microsoft.com/office/drawing/2014/main" xmlns="" id="{27BB56B7-59B5-4950-9F1E-3BC92F02485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3" name="Line 1744">
          <a:extLst>
            <a:ext uri="{FF2B5EF4-FFF2-40B4-BE49-F238E27FC236}">
              <a16:creationId xmlns:a16="http://schemas.microsoft.com/office/drawing/2014/main" xmlns="" id="{7257AA9D-9A75-4970-B270-32F35A41143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4" name="Line 1745">
          <a:extLst>
            <a:ext uri="{FF2B5EF4-FFF2-40B4-BE49-F238E27FC236}">
              <a16:creationId xmlns:a16="http://schemas.microsoft.com/office/drawing/2014/main" xmlns="" id="{C6A6B7FB-0B9F-4F76-AD08-13B543B55D9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5" name="Line 1746">
          <a:extLst>
            <a:ext uri="{FF2B5EF4-FFF2-40B4-BE49-F238E27FC236}">
              <a16:creationId xmlns:a16="http://schemas.microsoft.com/office/drawing/2014/main" xmlns="" id="{69D7F4D0-5A3F-435A-97EC-9255AAC2565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6" name="Line 1747">
          <a:extLst>
            <a:ext uri="{FF2B5EF4-FFF2-40B4-BE49-F238E27FC236}">
              <a16:creationId xmlns:a16="http://schemas.microsoft.com/office/drawing/2014/main" xmlns="" id="{DB9FA366-C99C-4F2F-9E27-56A0EACB0F7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7" name="Line 1748">
          <a:extLst>
            <a:ext uri="{FF2B5EF4-FFF2-40B4-BE49-F238E27FC236}">
              <a16:creationId xmlns:a16="http://schemas.microsoft.com/office/drawing/2014/main" xmlns="" id="{C8A2B3D8-72C1-4DB8-8B40-DF8BA79EA41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8" name="Line 1749">
          <a:extLst>
            <a:ext uri="{FF2B5EF4-FFF2-40B4-BE49-F238E27FC236}">
              <a16:creationId xmlns:a16="http://schemas.microsoft.com/office/drawing/2014/main" xmlns="" id="{7A0E0579-18FA-4C0C-8522-26A2316FA40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09" name="Line 1750">
          <a:extLst>
            <a:ext uri="{FF2B5EF4-FFF2-40B4-BE49-F238E27FC236}">
              <a16:creationId xmlns:a16="http://schemas.microsoft.com/office/drawing/2014/main" xmlns="" id="{E987C385-EF8B-43A6-9F52-F56CC555EEE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0" name="Line 1751">
          <a:extLst>
            <a:ext uri="{FF2B5EF4-FFF2-40B4-BE49-F238E27FC236}">
              <a16:creationId xmlns:a16="http://schemas.microsoft.com/office/drawing/2014/main" xmlns="" id="{F012384A-B619-4FB4-9402-A2CB52F552A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1" name="Line 1752">
          <a:extLst>
            <a:ext uri="{FF2B5EF4-FFF2-40B4-BE49-F238E27FC236}">
              <a16:creationId xmlns:a16="http://schemas.microsoft.com/office/drawing/2014/main" xmlns="" id="{83602B20-8542-44E5-A1AA-C6710F001F4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2" name="Line 1753">
          <a:extLst>
            <a:ext uri="{FF2B5EF4-FFF2-40B4-BE49-F238E27FC236}">
              <a16:creationId xmlns:a16="http://schemas.microsoft.com/office/drawing/2014/main" xmlns="" id="{F739923A-E192-4AD0-86C1-9454F813A7A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3" name="Line 1754">
          <a:extLst>
            <a:ext uri="{FF2B5EF4-FFF2-40B4-BE49-F238E27FC236}">
              <a16:creationId xmlns:a16="http://schemas.microsoft.com/office/drawing/2014/main" xmlns="" id="{E77CA7CA-9CF8-4604-BEDD-3485FF29266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4" name="Line 1755">
          <a:extLst>
            <a:ext uri="{FF2B5EF4-FFF2-40B4-BE49-F238E27FC236}">
              <a16:creationId xmlns:a16="http://schemas.microsoft.com/office/drawing/2014/main" xmlns="" id="{F999C48B-5D50-4C1C-BB4F-26BDF1B75CA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5" name="Line 1756">
          <a:extLst>
            <a:ext uri="{FF2B5EF4-FFF2-40B4-BE49-F238E27FC236}">
              <a16:creationId xmlns:a16="http://schemas.microsoft.com/office/drawing/2014/main" xmlns="" id="{5C98BFA8-9B3F-49D3-BDCA-0791FE5B553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6" name="Line 9790">
          <a:extLst>
            <a:ext uri="{FF2B5EF4-FFF2-40B4-BE49-F238E27FC236}">
              <a16:creationId xmlns:a16="http://schemas.microsoft.com/office/drawing/2014/main" xmlns="" id="{7CCF9DFD-C397-4D89-BAEF-5444BF19D77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7" name="Line 9791">
          <a:extLst>
            <a:ext uri="{FF2B5EF4-FFF2-40B4-BE49-F238E27FC236}">
              <a16:creationId xmlns:a16="http://schemas.microsoft.com/office/drawing/2014/main" xmlns="" id="{FC2AAD96-A79F-4E75-832D-CDA78027B27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8" name="Line 9792">
          <a:extLst>
            <a:ext uri="{FF2B5EF4-FFF2-40B4-BE49-F238E27FC236}">
              <a16:creationId xmlns:a16="http://schemas.microsoft.com/office/drawing/2014/main" xmlns="" id="{44E54403-17C5-4BE3-9EEB-0D293C740A6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19" name="Line 9793">
          <a:extLst>
            <a:ext uri="{FF2B5EF4-FFF2-40B4-BE49-F238E27FC236}">
              <a16:creationId xmlns:a16="http://schemas.microsoft.com/office/drawing/2014/main" xmlns="" id="{695C675D-53ED-40B9-84D7-533EBF02D3D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0" name="Line 9794">
          <a:extLst>
            <a:ext uri="{FF2B5EF4-FFF2-40B4-BE49-F238E27FC236}">
              <a16:creationId xmlns:a16="http://schemas.microsoft.com/office/drawing/2014/main" xmlns="" id="{6514C23D-8ECD-46A0-9E62-8DE9819593F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1" name="Line 9795">
          <a:extLst>
            <a:ext uri="{FF2B5EF4-FFF2-40B4-BE49-F238E27FC236}">
              <a16:creationId xmlns:a16="http://schemas.microsoft.com/office/drawing/2014/main" xmlns="" id="{72BD638F-2FB4-4DD5-A466-07AC9268904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2" name="Line 9796">
          <a:extLst>
            <a:ext uri="{FF2B5EF4-FFF2-40B4-BE49-F238E27FC236}">
              <a16:creationId xmlns:a16="http://schemas.microsoft.com/office/drawing/2014/main" xmlns="" id="{8CC8F6F6-9D5B-4942-A3C7-8153A3D77C6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3" name="Line 9797">
          <a:extLst>
            <a:ext uri="{FF2B5EF4-FFF2-40B4-BE49-F238E27FC236}">
              <a16:creationId xmlns:a16="http://schemas.microsoft.com/office/drawing/2014/main" xmlns="" id="{383DB175-1842-465A-81EA-D298D085F42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4" name="Line 9798">
          <a:extLst>
            <a:ext uri="{FF2B5EF4-FFF2-40B4-BE49-F238E27FC236}">
              <a16:creationId xmlns:a16="http://schemas.microsoft.com/office/drawing/2014/main" xmlns="" id="{50E8BE28-1A10-4EC8-A5D1-6BE91ED5592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5" name="Line 9799">
          <a:extLst>
            <a:ext uri="{FF2B5EF4-FFF2-40B4-BE49-F238E27FC236}">
              <a16:creationId xmlns:a16="http://schemas.microsoft.com/office/drawing/2014/main" xmlns="" id="{63C98A8F-3B55-4B40-BA48-82D41BA7377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6" name="Line 9800">
          <a:extLst>
            <a:ext uri="{FF2B5EF4-FFF2-40B4-BE49-F238E27FC236}">
              <a16:creationId xmlns:a16="http://schemas.microsoft.com/office/drawing/2014/main" xmlns="" id="{B4E9E948-79F0-43F9-966F-8742DDA5CDA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7" name="Line 9801">
          <a:extLst>
            <a:ext uri="{FF2B5EF4-FFF2-40B4-BE49-F238E27FC236}">
              <a16:creationId xmlns:a16="http://schemas.microsoft.com/office/drawing/2014/main" xmlns="" id="{C378E91C-F927-40BA-AD72-3F50B9664F6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8" name="Line 9802">
          <a:extLst>
            <a:ext uri="{FF2B5EF4-FFF2-40B4-BE49-F238E27FC236}">
              <a16:creationId xmlns:a16="http://schemas.microsoft.com/office/drawing/2014/main" xmlns="" id="{C537BB39-D00D-4836-AD1E-802D2405A81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29" name="Line 9803">
          <a:extLst>
            <a:ext uri="{FF2B5EF4-FFF2-40B4-BE49-F238E27FC236}">
              <a16:creationId xmlns:a16="http://schemas.microsoft.com/office/drawing/2014/main" xmlns="" id="{F9DCF7E6-3991-4104-906A-D934E126F5A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0" name="Line 167286">
          <a:extLst>
            <a:ext uri="{FF2B5EF4-FFF2-40B4-BE49-F238E27FC236}">
              <a16:creationId xmlns:a16="http://schemas.microsoft.com/office/drawing/2014/main" xmlns="" id="{82D86954-BBFE-40E4-ADAB-AB62CCD11C3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1" name="Line 167287">
          <a:extLst>
            <a:ext uri="{FF2B5EF4-FFF2-40B4-BE49-F238E27FC236}">
              <a16:creationId xmlns:a16="http://schemas.microsoft.com/office/drawing/2014/main" xmlns="" id="{0674329E-A34A-4D95-94C2-4DFD5FD8307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2" name="Line 167288">
          <a:extLst>
            <a:ext uri="{FF2B5EF4-FFF2-40B4-BE49-F238E27FC236}">
              <a16:creationId xmlns:a16="http://schemas.microsoft.com/office/drawing/2014/main" xmlns="" id="{CDE92A4A-D6DE-455A-B121-9F2D3857711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3" name="Line 167289">
          <a:extLst>
            <a:ext uri="{FF2B5EF4-FFF2-40B4-BE49-F238E27FC236}">
              <a16:creationId xmlns:a16="http://schemas.microsoft.com/office/drawing/2014/main" xmlns="" id="{3FF3736B-9440-42EF-AC66-0D50DCECE8F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4" name="Line 167290">
          <a:extLst>
            <a:ext uri="{FF2B5EF4-FFF2-40B4-BE49-F238E27FC236}">
              <a16:creationId xmlns:a16="http://schemas.microsoft.com/office/drawing/2014/main" xmlns="" id="{0A910D4A-1615-4C74-8287-8D5C7A14DC6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5" name="Line 167291">
          <a:extLst>
            <a:ext uri="{FF2B5EF4-FFF2-40B4-BE49-F238E27FC236}">
              <a16:creationId xmlns:a16="http://schemas.microsoft.com/office/drawing/2014/main" xmlns="" id="{A56D0DAC-9657-4287-BBA7-D10ED517B35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6" name="Line 167292">
          <a:extLst>
            <a:ext uri="{FF2B5EF4-FFF2-40B4-BE49-F238E27FC236}">
              <a16:creationId xmlns:a16="http://schemas.microsoft.com/office/drawing/2014/main" xmlns="" id="{447A157B-7E71-4CE4-A2EC-6CA6F481E0F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7" name="Line 167293">
          <a:extLst>
            <a:ext uri="{FF2B5EF4-FFF2-40B4-BE49-F238E27FC236}">
              <a16:creationId xmlns:a16="http://schemas.microsoft.com/office/drawing/2014/main" xmlns="" id="{5B51C4CE-22B7-4004-9675-4C75A5B43B9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8" name="Line 167294">
          <a:extLst>
            <a:ext uri="{FF2B5EF4-FFF2-40B4-BE49-F238E27FC236}">
              <a16:creationId xmlns:a16="http://schemas.microsoft.com/office/drawing/2014/main" xmlns="" id="{8DE92410-4BEA-411E-AAD7-4EBD2E5E891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39" name="Line 167295">
          <a:extLst>
            <a:ext uri="{FF2B5EF4-FFF2-40B4-BE49-F238E27FC236}">
              <a16:creationId xmlns:a16="http://schemas.microsoft.com/office/drawing/2014/main" xmlns="" id="{C39E364A-3548-43E0-96E2-F85DB5D329D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0" name="Line 167296">
          <a:extLst>
            <a:ext uri="{FF2B5EF4-FFF2-40B4-BE49-F238E27FC236}">
              <a16:creationId xmlns:a16="http://schemas.microsoft.com/office/drawing/2014/main" xmlns="" id="{E10C6407-3A00-407B-9055-7E781855F7C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1" name="Line 167297">
          <a:extLst>
            <a:ext uri="{FF2B5EF4-FFF2-40B4-BE49-F238E27FC236}">
              <a16:creationId xmlns:a16="http://schemas.microsoft.com/office/drawing/2014/main" xmlns="" id="{038E77D9-F637-4166-9DD6-CC5A48BC6D6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2" name="Line 167298">
          <a:extLst>
            <a:ext uri="{FF2B5EF4-FFF2-40B4-BE49-F238E27FC236}">
              <a16:creationId xmlns:a16="http://schemas.microsoft.com/office/drawing/2014/main" xmlns="" id="{82EC10C0-30BB-4813-AE6B-B2ADB8798A5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3" name="Line 167299">
          <a:extLst>
            <a:ext uri="{FF2B5EF4-FFF2-40B4-BE49-F238E27FC236}">
              <a16:creationId xmlns:a16="http://schemas.microsoft.com/office/drawing/2014/main" xmlns="" id="{2ADE0BA2-1EBE-4FF0-A117-AF6EC3D46BF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4" name="Line 167300">
          <a:extLst>
            <a:ext uri="{FF2B5EF4-FFF2-40B4-BE49-F238E27FC236}">
              <a16:creationId xmlns:a16="http://schemas.microsoft.com/office/drawing/2014/main" xmlns="" id="{D2718B5E-FABA-4A54-9E4E-DE47A145FCE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5" name="Line 167301">
          <a:extLst>
            <a:ext uri="{FF2B5EF4-FFF2-40B4-BE49-F238E27FC236}">
              <a16:creationId xmlns:a16="http://schemas.microsoft.com/office/drawing/2014/main" xmlns="" id="{F852E510-8CF2-493D-A33C-FE3AD3271B2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6" name="Line 167302">
          <a:extLst>
            <a:ext uri="{FF2B5EF4-FFF2-40B4-BE49-F238E27FC236}">
              <a16:creationId xmlns:a16="http://schemas.microsoft.com/office/drawing/2014/main" xmlns="" id="{CA0BD2EC-B407-49FA-917D-CD249BAA71F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7" name="Line 167303">
          <a:extLst>
            <a:ext uri="{FF2B5EF4-FFF2-40B4-BE49-F238E27FC236}">
              <a16:creationId xmlns:a16="http://schemas.microsoft.com/office/drawing/2014/main" xmlns="" id="{2EE7758F-A3F2-4B4B-A3B3-5B60F469232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8" name="Line 167304">
          <a:extLst>
            <a:ext uri="{FF2B5EF4-FFF2-40B4-BE49-F238E27FC236}">
              <a16:creationId xmlns:a16="http://schemas.microsoft.com/office/drawing/2014/main" xmlns="" id="{9974AF74-BA4A-413F-BB34-ED6EF002788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49" name="Line 167305">
          <a:extLst>
            <a:ext uri="{FF2B5EF4-FFF2-40B4-BE49-F238E27FC236}">
              <a16:creationId xmlns:a16="http://schemas.microsoft.com/office/drawing/2014/main" xmlns="" id="{D8FABA6A-759A-4F9D-BEAD-9B47078339E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0" name="Line 167306">
          <a:extLst>
            <a:ext uri="{FF2B5EF4-FFF2-40B4-BE49-F238E27FC236}">
              <a16:creationId xmlns:a16="http://schemas.microsoft.com/office/drawing/2014/main" xmlns="" id="{ABF4D58B-D889-4F79-9C57-6A387B700CC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1" name="Line 167307">
          <a:extLst>
            <a:ext uri="{FF2B5EF4-FFF2-40B4-BE49-F238E27FC236}">
              <a16:creationId xmlns:a16="http://schemas.microsoft.com/office/drawing/2014/main" xmlns="" id="{D6DBB3A8-AC79-41A7-924D-330238A6E2B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2" name="Line 167308">
          <a:extLst>
            <a:ext uri="{FF2B5EF4-FFF2-40B4-BE49-F238E27FC236}">
              <a16:creationId xmlns:a16="http://schemas.microsoft.com/office/drawing/2014/main" xmlns="" id="{24838380-F5F1-4888-B7E7-B6050788012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3" name="Line 167309">
          <a:extLst>
            <a:ext uri="{FF2B5EF4-FFF2-40B4-BE49-F238E27FC236}">
              <a16:creationId xmlns:a16="http://schemas.microsoft.com/office/drawing/2014/main" xmlns="" id="{882D2504-7321-4BDE-8940-8308562D620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4" name="Line 167310">
          <a:extLst>
            <a:ext uri="{FF2B5EF4-FFF2-40B4-BE49-F238E27FC236}">
              <a16:creationId xmlns:a16="http://schemas.microsoft.com/office/drawing/2014/main" xmlns="" id="{7353BE45-83BD-43F5-A79B-B3AD7293DD2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5" name="Line 167311">
          <a:extLst>
            <a:ext uri="{FF2B5EF4-FFF2-40B4-BE49-F238E27FC236}">
              <a16:creationId xmlns:a16="http://schemas.microsoft.com/office/drawing/2014/main" xmlns="" id="{9F9EDDBB-3F90-4962-B8B3-3F04A3FB8C8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6" name="Line 167312">
          <a:extLst>
            <a:ext uri="{FF2B5EF4-FFF2-40B4-BE49-F238E27FC236}">
              <a16:creationId xmlns:a16="http://schemas.microsoft.com/office/drawing/2014/main" xmlns="" id="{60E85622-5EB0-452F-9B51-B9602EB987A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7" name="Line 167313">
          <a:extLst>
            <a:ext uri="{FF2B5EF4-FFF2-40B4-BE49-F238E27FC236}">
              <a16:creationId xmlns:a16="http://schemas.microsoft.com/office/drawing/2014/main" xmlns="" id="{B89184AA-0C32-4B76-8352-B4D588EE33F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8" name="Line 167314">
          <a:extLst>
            <a:ext uri="{FF2B5EF4-FFF2-40B4-BE49-F238E27FC236}">
              <a16:creationId xmlns:a16="http://schemas.microsoft.com/office/drawing/2014/main" xmlns="" id="{AB5E6EE6-37B7-4D3C-A81E-CADDABA3210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59" name="Line 167315">
          <a:extLst>
            <a:ext uri="{FF2B5EF4-FFF2-40B4-BE49-F238E27FC236}">
              <a16:creationId xmlns:a16="http://schemas.microsoft.com/office/drawing/2014/main" xmlns="" id="{4759F248-3000-471B-9691-E4D5C84D43A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0" name="Line 167316">
          <a:extLst>
            <a:ext uri="{FF2B5EF4-FFF2-40B4-BE49-F238E27FC236}">
              <a16:creationId xmlns:a16="http://schemas.microsoft.com/office/drawing/2014/main" xmlns="" id="{3E944B8A-001D-4C5E-ADB2-6663CBB14A9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1" name="Line 167317">
          <a:extLst>
            <a:ext uri="{FF2B5EF4-FFF2-40B4-BE49-F238E27FC236}">
              <a16:creationId xmlns:a16="http://schemas.microsoft.com/office/drawing/2014/main" xmlns="" id="{790CA87E-EBEA-4A16-BF49-36EF0E3BE53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2" name="Line 167318">
          <a:extLst>
            <a:ext uri="{FF2B5EF4-FFF2-40B4-BE49-F238E27FC236}">
              <a16:creationId xmlns:a16="http://schemas.microsoft.com/office/drawing/2014/main" xmlns="" id="{CEDCE0E9-840A-4349-ABE9-1BC5505E5AD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3" name="Line 167319">
          <a:extLst>
            <a:ext uri="{FF2B5EF4-FFF2-40B4-BE49-F238E27FC236}">
              <a16:creationId xmlns:a16="http://schemas.microsoft.com/office/drawing/2014/main" xmlns="" id="{247DFBB1-9E60-49B0-8349-3A70385F065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4" name="Line 167320">
          <a:extLst>
            <a:ext uri="{FF2B5EF4-FFF2-40B4-BE49-F238E27FC236}">
              <a16:creationId xmlns:a16="http://schemas.microsoft.com/office/drawing/2014/main" xmlns="" id="{24CA39A9-4ECE-484B-8420-CDA53C91377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5" name="Line 167321">
          <a:extLst>
            <a:ext uri="{FF2B5EF4-FFF2-40B4-BE49-F238E27FC236}">
              <a16:creationId xmlns:a16="http://schemas.microsoft.com/office/drawing/2014/main" xmlns="" id="{C20F1664-B398-4B9A-B6B4-4A1D83CC675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6" name="Line 167322">
          <a:extLst>
            <a:ext uri="{FF2B5EF4-FFF2-40B4-BE49-F238E27FC236}">
              <a16:creationId xmlns:a16="http://schemas.microsoft.com/office/drawing/2014/main" xmlns="" id="{9491C214-053C-4E2C-933D-CCABBF91FC7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7" name="Line 167323">
          <a:extLst>
            <a:ext uri="{FF2B5EF4-FFF2-40B4-BE49-F238E27FC236}">
              <a16:creationId xmlns:a16="http://schemas.microsoft.com/office/drawing/2014/main" xmlns="" id="{5E298C32-1D29-416E-9613-1E787022316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8" name="Line 167324">
          <a:extLst>
            <a:ext uri="{FF2B5EF4-FFF2-40B4-BE49-F238E27FC236}">
              <a16:creationId xmlns:a16="http://schemas.microsoft.com/office/drawing/2014/main" xmlns="" id="{FB602E37-3964-49F4-A389-F31F1066FC7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69" name="Line 167325">
          <a:extLst>
            <a:ext uri="{FF2B5EF4-FFF2-40B4-BE49-F238E27FC236}">
              <a16:creationId xmlns:a16="http://schemas.microsoft.com/office/drawing/2014/main" xmlns="" id="{F9008B9F-32FC-49BC-9C4D-83357292671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0" name="Line 167326">
          <a:extLst>
            <a:ext uri="{FF2B5EF4-FFF2-40B4-BE49-F238E27FC236}">
              <a16:creationId xmlns:a16="http://schemas.microsoft.com/office/drawing/2014/main" xmlns="" id="{B29AEEE4-064B-460A-9AB2-B5DC90D5BB9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1" name="Line 167327">
          <a:extLst>
            <a:ext uri="{FF2B5EF4-FFF2-40B4-BE49-F238E27FC236}">
              <a16:creationId xmlns:a16="http://schemas.microsoft.com/office/drawing/2014/main" xmlns="" id="{7EBFD351-BC11-4C49-84BB-813D5CA1A8D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2" name="Line 1743">
          <a:extLst>
            <a:ext uri="{FF2B5EF4-FFF2-40B4-BE49-F238E27FC236}">
              <a16:creationId xmlns:a16="http://schemas.microsoft.com/office/drawing/2014/main" xmlns="" id="{3927F828-BE32-4ACA-A940-C7F9371E97B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3" name="Line 1744">
          <a:extLst>
            <a:ext uri="{FF2B5EF4-FFF2-40B4-BE49-F238E27FC236}">
              <a16:creationId xmlns:a16="http://schemas.microsoft.com/office/drawing/2014/main" xmlns="" id="{07CDC1A8-1083-451E-BFAE-D168BBA679B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4" name="Line 1745">
          <a:extLst>
            <a:ext uri="{FF2B5EF4-FFF2-40B4-BE49-F238E27FC236}">
              <a16:creationId xmlns:a16="http://schemas.microsoft.com/office/drawing/2014/main" xmlns="" id="{BD62AAB5-BCCC-4A62-AD3D-3E358D29CAC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5" name="Line 1746">
          <a:extLst>
            <a:ext uri="{FF2B5EF4-FFF2-40B4-BE49-F238E27FC236}">
              <a16:creationId xmlns:a16="http://schemas.microsoft.com/office/drawing/2014/main" xmlns="" id="{FE43B9F3-0EA5-49E9-8E38-2E72937D423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6" name="Line 1747">
          <a:extLst>
            <a:ext uri="{FF2B5EF4-FFF2-40B4-BE49-F238E27FC236}">
              <a16:creationId xmlns:a16="http://schemas.microsoft.com/office/drawing/2014/main" xmlns="" id="{9C1D4797-83C1-4AC4-AA5A-5BFF1B135DC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7" name="Line 1748">
          <a:extLst>
            <a:ext uri="{FF2B5EF4-FFF2-40B4-BE49-F238E27FC236}">
              <a16:creationId xmlns:a16="http://schemas.microsoft.com/office/drawing/2014/main" xmlns="" id="{F61FC1AC-9C4A-4A77-A929-A579543659D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8" name="Line 1749">
          <a:extLst>
            <a:ext uri="{FF2B5EF4-FFF2-40B4-BE49-F238E27FC236}">
              <a16:creationId xmlns:a16="http://schemas.microsoft.com/office/drawing/2014/main" xmlns="" id="{43F96330-CBB6-4F55-841D-05A017C07A9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79" name="Line 1750">
          <a:extLst>
            <a:ext uri="{FF2B5EF4-FFF2-40B4-BE49-F238E27FC236}">
              <a16:creationId xmlns:a16="http://schemas.microsoft.com/office/drawing/2014/main" xmlns="" id="{6FB9F763-3EC5-413B-BAB6-AABF84A1396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0" name="Line 1751">
          <a:extLst>
            <a:ext uri="{FF2B5EF4-FFF2-40B4-BE49-F238E27FC236}">
              <a16:creationId xmlns:a16="http://schemas.microsoft.com/office/drawing/2014/main" xmlns="" id="{C5FB702C-4434-4E2A-B490-9F07FEE8BF8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1" name="Line 1752">
          <a:extLst>
            <a:ext uri="{FF2B5EF4-FFF2-40B4-BE49-F238E27FC236}">
              <a16:creationId xmlns:a16="http://schemas.microsoft.com/office/drawing/2014/main" xmlns="" id="{1D50BF5D-BACB-40C7-893C-AC4A4B471E3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2" name="Line 1753">
          <a:extLst>
            <a:ext uri="{FF2B5EF4-FFF2-40B4-BE49-F238E27FC236}">
              <a16:creationId xmlns:a16="http://schemas.microsoft.com/office/drawing/2014/main" xmlns="" id="{8E7B98A8-5923-49CF-BB43-966E2715D09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3" name="Line 1754">
          <a:extLst>
            <a:ext uri="{FF2B5EF4-FFF2-40B4-BE49-F238E27FC236}">
              <a16:creationId xmlns:a16="http://schemas.microsoft.com/office/drawing/2014/main" xmlns="" id="{727D4F82-7BD0-40EA-854B-34E4E611688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4" name="Line 1755">
          <a:extLst>
            <a:ext uri="{FF2B5EF4-FFF2-40B4-BE49-F238E27FC236}">
              <a16:creationId xmlns:a16="http://schemas.microsoft.com/office/drawing/2014/main" xmlns="" id="{82C09BEA-70FB-4DE0-AD12-BCADC2716CE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5" name="Line 1756">
          <a:extLst>
            <a:ext uri="{FF2B5EF4-FFF2-40B4-BE49-F238E27FC236}">
              <a16:creationId xmlns:a16="http://schemas.microsoft.com/office/drawing/2014/main" xmlns="" id="{2E7F2D28-E067-4B1C-A517-39E48FCB1A2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6" name="Line 9790">
          <a:extLst>
            <a:ext uri="{FF2B5EF4-FFF2-40B4-BE49-F238E27FC236}">
              <a16:creationId xmlns:a16="http://schemas.microsoft.com/office/drawing/2014/main" xmlns="" id="{05209F41-F026-4D4D-AC93-06AA3ABC280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7" name="Line 9791">
          <a:extLst>
            <a:ext uri="{FF2B5EF4-FFF2-40B4-BE49-F238E27FC236}">
              <a16:creationId xmlns:a16="http://schemas.microsoft.com/office/drawing/2014/main" xmlns="" id="{BD24A707-D8D0-4F3C-842F-B12F472D927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8" name="Line 9792">
          <a:extLst>
            <a:ext uri="{FF2B5EF4-FFF2-40B4-BE49-F238E27FC236}">
              <a16:creationId xmlns:a16="http://schemas.microsoft.com/office/drawing/2014/main" xmlns="" id="{E15BF205-A2E3-4BDB-94E0-E905F7799E9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89" name="Line 9793">
          <a:extLst>
            <a:ext uri="{FF2B5EF4-FFF2-40B4-BE49-F238E27FC236}">
              <a16:creationId xmlns:a16="http://schemas.microsoft.com/office/drawing/2014/main" xmlns="" id="{C0FDD3D6-36D1-47D9-9710-A1851E4FC0C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0" name="Line 9794">
          <a:extLst>
            <a:ext uri="{FF2B5EF4-FFF2-40B4-BE49-F238E27FC236}">
              <a16:creationId xmlns:a16="http://schemas.microsoft.com/office/drawing/2014/main" xmlns="" id="{76DF1333-58F7-4268-9AAE-D3ADB13CF49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1" name="Line 9795">
          <a:extLst>
            <a:ext uri="{FF2B5EF4-FFF2-40B4-BE49-F238E27FC236}">
              <a16:creationId xmlns:a16="http://schemas.microsoft.com/office/drawing/2014/main" xmlns="" id="{A6BC70FE-BBC6-484A-938D-D109E9AE673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2" name="Line 9796">
          <a:extLst>
            <a:ext uri="{FF2B5EF4-FFF2-40B4-BE49-F238E27FC236}">
              <a16:creationId xmlns:a16="http://schemas.microsoft.com/office/drawing/2014/main" xmlns="" id="{66775A48-85E3-41BD-BBF6-DF8C57B2524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3" name="Line 9797">
          <a:extLst>
            <a:ext uri="{FF2B5EF4-FFF2-40B4-BE49-F238E27FC236}">
              <a16:creationId xmlns:a16="http://schemas.microsoft.com/office/drawing/2014/main" xmlns="" id="{D400CBA7-EE42-4242-B11A-F8D31BFFCF1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4" name="Line 9798">
          <a:extLst>
            <a:ext uri="{FF2B5EF4-FFF2-40B4-BE49-F238E27FC236}">
              <a16:creationId xmlns:a16="http://schemas.microsoft.com/office/drawing/2014/main" xmlns="" id="{E4C11057-579D-47D4-85A3-02D4FC51E7E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5" name="Line 9799">
          <a:extLst>
            <a:ext uri="{FF2B5EF4-FFF2-40B4-BE49-F238E27FC236}">
              <a16:creationId xmlns:a16="http://schemas.microsoft.com/office/drawing/2014/main" xmlns="" id="{9D3C8F63-BC3D-4BD4-961C-F17CBB90C35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6" name="Line 9800">
          <a:extLst>
            <a:ext uri="{FF2B5EF4-FFF2-40B4-BE49-F238E27FC236}">
              <a16:creationId xmlns:a16="http://schemas.microsoft.com/office/drawing/2014/main" xmlns="" id="{15E5098F-1920-4686-AB50-8733AD5DB7E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7" name="Line 9801">
          <a:extLst>
            <a:ext uri="{FF2B5EF4-FFF2-40B4-BE49-F238E27FC236}">
              <a16:creationId xmlns:a16="http://schemas.microsoft.com/office/drawing/2014/main" xmlns="" id="{3070C0EB-47D7-4D8F-9632-95B04443444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8" name="Line 9802">
          <a:extLst>
            <a:ext uri="{FF2B5EF4-FFF2-40B4-BE49-F238E27FC236}">
              <a16:creationId xmlns:a16="http://schemas.microsoft.com/office/drawing/2014/main" xmlns="" id="{4D27E25A-BCEB-40E4-8D3D-4D9E222AB7B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99" name="Line 9803">
          <a:extLst>
            <a:ext uri="{FF2B5EF4-FFF2-40B4-BE49-F238E27FC236}">
              <a16:creationId xmlns:a16="http://schemas.microsoft.com/office/drawing/2014/main" xmlns="" id="{36C378D7-2A4B-4E78-B4C5-B84B5466219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0" name="Line 167286">
          <a:extLst>
            <a:ext uri="{FF2B5EF4-FFF2-40B4-BE49-F238E27FC236}">
              <a16:creationId xmlns:a16="http://schemas.microsoft.com/office/drawing/2014/main" xmlns="" id="{E23FE102-4338-4114-90FB-FCD99380731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1" name="Line 167287">
          <a:extLst>
            <a:ext uri="{FF2B5EF4-FFF2-40B4-BE49-F238E27FC236}">
              <a16:creationId xmlns:a16="http://schemas.microsoft.com/office/drawing/2014/main" xmlns="" id="{C2E8F45E-FF78-443F-B53D-D66F0FEDC50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2" name="Line 167288">
          <a:extLst>
            <a:ext uri="{FF2B5EF4-FFF2-40B4-BE49-F238E27FC236}">
              <a16:creationId xmlns:a16="http://schemas.microsoft.com/office/drawing/2014/main" xmlns="" id="{A150F130-2D8C-402C-AE63-6A2B23248A8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3" name="Line 167289">
          <a:extLst>
            <a:ext uri="{FF2B5EF4-FFF2-40B4-BE49-F238E27FC236}">
              <a16:creationId xmlns:a16="http://schemas.microsoft.com/office/drawing/2014/main" xmlns="" id="{6CCF6491-77F0-4AE7-BAA7-94A3A752DBE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4" name="Line 167290">
          <a:extLst>
            <a:ext uri="{FF2B5EF4-FFF2-40B4-BE49-F238E27FC236}">
              <a16:creationId xmlns:a16="http://schemas.microsoft.com/office/drawing/2014/main" xmlns="" id="{797B54C3-9663-4642-8FF5-FA769B3C80A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5" name="Line 167291">
          <a:extLst>
            <a:ext uri="{FF2B5EF4-FFF2-40B4-BE49-F238E27FC236}">
              <a16:creationId xmlns:a16="http://schemas.microsoft.com/office/drawing/2014/main" xmlns="" id="{C2A152D5-B9FA-407C-84CA-5548C5B7315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6" name="Line 167292">
          <a:extLst>
            <a:ext uri="{FF2B5EF4-FFF2-40B4-BE49-F238E27FC236}">
              <a16:creationId xmlns:a16="http://schemas.microsoft.com/office/drawing/2014/main" xmlns="" id="{153663C3-8607-4C4B-93F2-2E7156CE487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7" name="Line 167293">
          <a:extLst>
            <a:ext uri="{FF2B5EF4-FFF2-40B4-BE49-F238E27FC236}">
              <a16:creationId xmlns:a16="http://schemas.microsoft.com/office/drawing/2014/main" xmlns="" id="{5ED29624-E038-4CDE-9DF9-4E2AECDE2D8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8" name="Line 167294">
          <a:extLst>
            <a:ext uri="{FF2B5EF4-FFF2-40B4-BE49-F238E27FC236}">
              <a16:creationId xmlns:a16="http://schemas.microsoft.com/office/drawing/2014/main" xmlns="" id="{C952852D-22FE-409A-9224-D08A4E18487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09" name="Line 167295">
          <a:extLst>
            <a:ext uri="{FF2B5EF4-FFF2-40B4-BE49-F238E27FC236}">
              <a16:creationId xmlns:a16="http://schemas.microsoft.com/office/drawing/2014/main" xmlns="" id="{63F85E69-4270-4D36-B7C4-2432DEE6D06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0" name="Line 167296">
          <a:extLst>
            <a:ext uri="{FF2B5EF4-FFF2-40B4-BE49-F238E27FC236}">
              <a16:creationId xmlns:a16="http://schemas.microsoft.com/office/drawing/2014/main" xmlns="" id="{9C182141-687A-41F4-B775-36FD4C6C41B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1" name="Line 167297">
          <a:extLst>
            <a:ext uri="{FF2B5EF4-FFF2-40B4-BE49-F238E27FC236}">
              <a16:creationId xmlns:a16="http://schemas.microsoft.com/office/drawing/2014/main" xmlns="" id="{B94534FC-33D5-4474-AAC8-1BE519639A9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2" name="Line 167298">
          <a:extLst>
            <a:ext uri="{FF2B5EF4-FFF2-40B4-BE49-F238E27FC236}">
              <a16:creationId xmlns:a16="http://schemas.microsoft.com/office/drawing/2014/main" xmlns="" id="{EC0E317A-761F-4295-86AA-4438AF0F34D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3" name="Line 167299">
          <a:extLst>
            <a:ext uri="{FF2B5EF4-FFF2-40B4-BE49-F238E27FC236}">
              <a16:creationId xmlns:a16="http://schemas.microsoft.com/office/drawing/2014/main" xmlns="" id="{80993C91-C655-4490-B66A-0FF746D47DB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4" name="Line 167300">
          <a:extLst>
            <a:ext uri="{FF2B5EF4-FFF2-40B4-BE49-F238E27FC236}">
              <a16:creationId xmlns:a16="http://schemas.microsoft.com/office/drawing/2014/main" xmlns="" id="{6F9804A5-8334-40DF-8C0A-5BD689E5318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5" name="Line 167301">
          <a:extLst>
            <a:ext uri="{FF2B5EF4-FFF2-40B4-BE49-F238E27FC236}">
              <a16:creationId xmlns:a16="http://schemas.microsoft.com/office/drawing/2014/main" xmlns="" id="{6F28CBD7-A0ED-4937-9FE6-68C9BC70B28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6" name="Line 167302">
          <a:extLst>
            <a:ext uri="{FF2B5EF4-FFF2-40B4-BE49-F238E27FC236}">
              <a16:creationId xmlns:a16="http://schemas.microsoft.com/office/drawing/2014/main" xmlns="" id="{FC7C940B-57C9-4F0A-BFB0-223342AA312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7" name="Line 167303">
          <a:extLst>
            <a:ext uri="{FF2B5EF4-FFF2-40B4-BE49-F238E27FC236}">
              <a16:creationId xmlns:a16="http://schemas.microsoft.com/office/drawing/2014/main" xmlns="" id="{2AB8A467-B3F3-4DF3-A88B-302F9A51CC7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8" name="Line 167304">
          <a:extLst>
            <a:ext uri="{FF2B5EF4-FFF2-40B4-BE49-F238E27FC236}">
              <a16:creationId xmlns:a16="http://schemas.microsoft.com/office/drawing/2014/main" xmlns="" id="{AE58BA10-D8AF-4A56-8D4A-E652A8036F4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19" name="Line 167305">
          <a:extLst>
            <a:ext uri="{FF2B5EF4-FFF2-40B4-BE49-F238E27FC236}">
              <a16:creationId xmlns:a16="http://schemas.microsoft.com/office/drawing/2014/main" xmlns="" id="{9C8A415C-5F8C-40D6-ADE5-15693FCBBBF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0" name="Line 167306">
          <a:extLst>
            <a:ext uri="{FF2B5EF4-FFF2-40B4-BE49-F238E27FC236}">
              <a16:creationId xmlns:a16="http://schemas.microsoft.com/office/drawing/2014/main" xmlns="" id="{C3EEB6E9-7365-425F-8404-B50C7B3803F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1" name="Line 167307">
          <a:extLst>
            <a:ext uri="{FF2B5EF4-FFF2-40B4-BE49-F238E27FC236}">
              <a16:creationId xmlns:a16="http://schemas.microsoft.com/office/drawing/2014/main" xmlns="" id="{701800D3-792B-4CC5-A294-13D9310EBBE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2" name="Line 167308">
          <a:extLst>
            <a:ext uri="{FF2B5EF4-FFF2-40B4-BE49-F238E27FC236}">
              <a16:creationId xmlns:a16="http://schemas.microsoft.com/office/drawing/2014/main" xmlns="" id="{9D127B1A-06F7-4434-AD1C-794BE656297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3" name="Line 167309">
          <a:extLst>
            <a:ext uri="{FF2B5EF4-FFF2-40B4-BE49-F238E27FC236}">
              <a16:creationId xmlns:a16="http://schemas.microsoft.com/office/drawing/2014/main" xmlns="" id="{5972FA50-C126-4A2A-9B6B-717075C0BC3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4" name="Line 167310">
          <a:extLst>
            <a:ext uri="{FF2B5EF4-FFF2-40B4-BE49-F238E27FC236}">
              <a16:creationId xmlns:a16="http://schemas.microsoft.com/office/drawing/2014/main" xmlns="" id="{818E9CDA-58FC-4047-B4AC-BF35DAB7103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5" name="Line 167311">
          <a:extLst>
            <a:ext uri="{FF2B5EF4-FFF2-40B4-BE49-F238E27FC236}">
              <a16:creationId xmlns:a16="http://schemas.microsoft.com/office/drawing/2014/main" xmlns="" id="{229927DC-2AF5-4515-B28C-C7AF9D52A8F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6" name="Line 167312">
          <a:extLst>
            <a:ext uri="{FF2B5EF4-FFF2-40B4-BE49-F238E27FC236}">
              <a16:creationId xmlns:a16="http://schemas.microsoft.com/office/drawing/2014/main" xmlns="" id="{ADDC21D0-2AE7-4D20-BE4A-E8918DEB5AB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7" name="Line 167313">
          <a:extLst>
            <a:ext uri="{FF2B5EF4-FFF2-40B4-BE49-F238E27FC236}">
              <a16:creationId xmlns:a16="http://schemas.microsoft.com/office/drawing/2014/main" xmlns="" id="{53F0133B-BAE8-4CF8-8117-7EDFCAA3ABB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8" name="Line 167314">
          <a:extLst>
            <a:ext uri="{FF2B5EF4-FFF2-40B4-BE49-F238E27FC236}">
              <a16:creationId xmlns:a16="http://schemas.microsoft.com/office/drawing/2014/main" xmlns="" id="{090476F8-09C4-4C80-BD24-5B73CC44280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29" name="Line 167315">
          <a:extLst>
            <a:ext uri="{FF2B5EF4-FFF2-40B4-BE49-F238E27FC236}">
              <a16:creationId xmlns:a16="http://schemas.microsoft.com/office/drawing/2014/main" xmlns="" id="{189A2169-E1A4-496C-A26F-1753E1CA48F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0" name="Line 167316">
          <a:extLst>
            <a:ext uri="{FF2B5EF4-FFF2-40B4-BE49-F238E27FC236}">
              <a16:creationId xmlns:a16="http://schemas.microsoft.com/office/drawing/2014/main" xmlns="" id="{B9D73C59-3BFF-433C-822D-18E357F6192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1" name="Line 167317">
          <a:extLst>
            <a:ext uri="{FF2B5EF4-FFF2-40B4-BE49-F238E27FC236}">
              <a16:creationId xmlns:a16="http://schemas.microsoft.com/office/drawing/2014/main" xmlns="" id="{9B806636-4E0B-489F-B7E7-CDAD73DB574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2" name="Line 167318">
          <a:extLst>
            <a:ext uri="{FF2B5EF4-FFF2-40B4-BE49-F238E27FC236}">
              <a16:creationId xmlns:a16="http://schemas.microsoft.com/office/drawing/2014/main" xmlns="" id="{C0EA5C8F-5848-4490-9CE7-DF89A37A168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3" name="Line 167319">
          <a:extLst>
            <a:ext uri="{FF2B5EF4-FFF2-40B4-BE49-F238E27FC236}">
              <a16:creationId xmlns:a16="http://schemas.microsoft.com/office/drawing/2014/main" xmlns="" id="{C156BB85-6C1A-410A-B8EB-7330C6A6355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4" name="Line 167320">
          <a:extLst>
            <a:ext uri="{FF2B5EF4-FFF2-40B4-BE49-F238E27FC236}">
              <a16:creationId xmlns:a16="http://schemas.microsoft.com/office/drawing/2014/main" xmlns="" id="{926A4085-EC0F-48C9-B3B5-E0A2D4F9A62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5" name="Line 167321">
          <a:extLst>
            <a:ext uri="{FF2B5EF4-FFF2-40B4-BE49-F238E27FC236}">
              <a16:creationId xmlns:a16="http://schemas.microsoft.com/office/drawing/2014/main" xmlns="" id="{8A4B214C-4F87-401B-A20B-52AB50FA9D3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6" name="Line 167322">
          <a:extLst>
            <a:ext uri="{FF2B5EF4-FFF2-40B4-BE49-F238E27FC236}">
              <a16:creationId xmlns:a16="http://schemas.microsoft.com/office/drawing/2014/main" xmlns="" id="{73983F1F-F85B-4AC0-96E0-C1CC17D6AE6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7" name="Line 167323">
          <a:extLst>
            <a:ext uri="{FF2B5EF4-FFF2-40B4-BE49-F238E27FC236}">
              <a16:creationId xmlns:a16="http://schemas.microsoft.com/office/drawing/2014/main" xmlns="" id="{95468116-AA73-4039-9D3A-BF40E2B8EB5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8" name="Line 167324">
          <a:extLst>
            <a:ext uri="{FF2B5EF4-FFF2-40B4-BE49-F238E27FC236}">
              <a16:creationId xmlns:a16="http://schemas.microsoft.com/office/drawing/2014/main" xmlns="" id="{50D238E9-B361-4E12-8AFC-03F7D2EAE59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39" name="Line 167325">
          <a:extLst>
            <a:ext uri="{FF2B5EF4-FFF2-40B4-BE49-F238E27FC236}">
              <a16:creationId xmlns:a16="http://schemas.microsoft.com/office/drawing/2014/main" xmlns="" id="{A14D3D80-F1DF-4052-A18E-4799BA4B747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0" name="Line 167326">
          <a:extLst>
            <a:ext uri="{FF2B5EF4-FFF2-40B4-BE49-F238E27FC236}">
              <a16:creationId xmlns:a16="http://schemas.microsoft.com/office/drawing/2014/main" xmlns="" id="{0AC343DC-E3B2-403C-A721-FDBCBE465B8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1" name="Line 167327">
          <a:extLst>
            <a:ext uri="{FF2B5EF4-FFF2-40B4-BE49-F238E27FC236}">
              <a16:creationId xmlns:a16="http://schemas.microsoft.com/office/drawing/2014/main" xmlns="" id="{4373CFE9-B828-48E6-8727-767DD37DE8D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2" name="Line 1743">
          <a:extLst>
            <a:ext uri="{FF2B5EF4-FFF2-40B4-BE49-F238E27FC236}">
              <a16:creationId xmlns:a16="http://schemas.microsoft.com/office/drawing/2014/main" xmlns="" id="{778229D6-FB90-4EE5-83A1-4B731A68D96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3" name="Line 1744">
          <a:extLst>
            <a:ext uri="{FF2B5EF4-FFF2-40B4-BE49-F238E27FC236}">
              <a16:creationId xmlns:a16="http://schemas.microsoft.com/office/drawing/2014/main" xmlns="" id="{C617A1E3-6D83-453A-BCF8-ADE1E936048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4" name="Line 1745">
          <a:extLst>
            <a:ext uri="{FF2B5EF4-FFF2-40B4-BE49-F238E27FC236}">
              <a16:creationId xmlns:a16="http://schemas.microsoft.com/office/drawing/2014/main" xmlns="" id="{B07EC400-B142-4EEF-8442-AE8555D7708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5" name="Line 1746">
          <a:extLst>
            <a:ext uri="{FF2B5EF4-FFF2-40B4-BE49-F238E27FC236}">
              <a16:creationId xmlns:a16="http://schemas.microsoft.com/office/drawing/2014/main" xmlns="" id="{B73B736C-FC40-4013-B923-02778B9DC89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6" name="Line 1747">
          <a:extLst>
            <a:ext uri="{FF2B5EF4-FFF2-40B4-BE49-F238E27FC236}">
              <a16:creationId xmlns:a16="http://schemas.microsoft.com/office/drawing/2014/main" xmlns="" id="{FFE3224A-C7CD-443D-B5FB-8095C03128E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7" name="Line 1748">
          <a:extLst>
            <a:ext uri="{FF2B5EF4-FFF2-40B4-BE49-F238E27FC236}">
              <a16:creationId xmlns:a16="http://schemas.microsoft.com/office/drawing/2014/main" xmlns="" id="{051B0CB7-DCD2-4601-82CB-CB0FB90FAC6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8" name="Line 1749">
          <a:extLst>
            <a:ext uri="{FF2B5EF4-FFF2-40B4-BE49-F238E27FC236}">
              <a16:creationId xmlns:a16="http://schemas.microsoft.com/office/drawing/2014/main" xmlns="" id="{2720CF66-D7F6-4315-91E0-7865377285F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49" name="Line 1750">
          <a:extLst>
            <a:ext uri="{FF2B5EF4-FFF2-40B4-BE49-F238E27FC236}">
              <a16:creationId xmlns:a16="http://schemas.microsoft.com/office/drawing/2014/main" xmlns="" id="{367EB5B2-DFB7-4668-9121-9E7E0FF3C64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0" name="Line 1751">
          <a:extLst>
            <a:ext uri="{FF2B5EF4-FFF2-40B4-BE49-F238E27FC236}">
              <a16:creationId xmlns:a16="http://schemas.microsoft.com/office/drawing/2014/main" xmlns="" id="{C41E6754-7CE4-48DB-954F-BE87CD7DE21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1" name="Line 1752">
          <a:extLst>
            <a:ext uri="{FF2B5EF4-FFF2-40B4-BE49-F238E27FC236}">
              <a16:creationId xmlns:a16="http://schemas.microsoft.com/office/drawing/2014/main" xmlns="" id="{D078B6F8-4A28-49CA-B639-47FFE1C87C5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2" name="Line 1753">
          <a:extLst>
            <a:ext uri="{FF2B5EF4-FFF2-40B4-BE49-F238E27FC236}">
              <a16:creationId xmlns:a16="http://schemas.microsoft.com/office/drawing/2014/main" xmlns="" id="{01644AFB-4AFE-4D0C-AA37-EF0E012F79F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3" name="Line 1754">
          <a:extLst>
            <a:ext uri="{FF2B5EF4-FFF2-40B4-BE49-F238E27FC236}">
              <a16:creationId xmlns:a16="http://schemas.microsoft.com/office/drawing/2014/main" xmlns="" id="{54FA0348-7C06-458A-84F5-9448B25EE33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4" name="Line 1755">
          <a:extLst>
            <a:ext uri="{FF2B5EF4-FFF2-40B4-BE49-F238E27FC236}">
              <a16:creationId xmlns:a16="http://schemas.microsoft.com/office/drawing/2014/main" xmlns="" id="{7611B01C-470E-432C-A344-EC265E4F64F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5" name="Line 1756">
          <a:extLst>
            <a:ext uri="{FF2B5EF4-FFF2-40B4-BE49-F238E27FC236}">
              <a16:creationId xmlns:a16="http://schemas.microsoft.com/office/drawing/2014/main" xmlns="" id="{E3344B1C-4475-4655-8DC2-6E499441634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6" name="Line 9790">
          <a:extLst>
            <a:ext uri="{FF2B5EF4-FFF2-40B4-BE49-F238E27FC236}">
              <a16:creationId xmlns:a16="http://schemas.microsoft.com/office/drawing/2014/main" xmlns="" id="{0F7670D9-03B2-4616-ADC4-65E628AE61B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7" name="Line 9791">
          <a:extLst>
            <a:ext uri="{FF2B5EF4-FFF2-40B4-BE49-F238E27FC236}">
              <a16:creationId xmlns:a16="http://schemas.microsoft.com/office/drawing/2014/main" xmlns="" id="{E8AE7531-B938-43E2-B0D9-A0FE0CE9395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8" name="Line 9792">
          <a:extLst>
            <a:ext uri="{FF2B5EF4-FFF2-40B4-BE49-F238E27FC236}">
              <a16:creationId xmlns:a16="http://schemas.microsoft.com/office/drawing/2014/main" xmlns="" id="{2BAAE85A-784E-4EB7-9EE4-9B77FC3D38B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59" name="Line 9793">
          <a:extLst>
            <a:ext uri="{FF2B5EF4-FFF2-40B4-BE49-F238E27FC236}">
              <a16:creationId xmlns:a16="http://schemas.microsoft.com/office/drawing/2014/main" xmlns="" id="{C473ABB2-1EF1-443D-9274-9408E466215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0" name="Line 9794">
          <a:extLst>
            <a:ext uri="{FF2B5EF4-FFF2-40B4-BE49-F238E27FC236}">
              <a16:creationId xmlns:a16="http://schemas.microsoft.com/office/drawing/2014/main" xmlns="" id="{4A22D75F-F459-400B-BA35-8E6F27D4CD5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1" name="Line 9795">
          <a:extLst>
            <a:ext uri="{FF2B5EF4-FFF2-40B4-BE49-F238E27FC236}">
              <a16:creationId xmlns:a16="http://schemas.microsoft.com/office/drawing/2014/main" xmlns="" id="{3CBEF475-CF06-46DF-873C-0C57136DFA8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2" name="Line 9796">
          <a:extLst>
            <a:ext uri="{FF2B5EF4-FFF2-40B4-BE49-F238E27FC236}">
              <a16:creationId xmlns:a16="http://schemas.microsoft.com/office/drawing/2014/main" xmlns="" id="{50E95037-4FF1-4B65-AB92-DBB6156058A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3" name="Line 9797">
          <a:extLst>
            <a:ext uri="{FF2B5EF4-FFF2-40B4-BE49-F238E27FC236}">
              <a16:creationId xmlns:a16="http://schemas.microsoft.com/office/drawing/2014/main" xmlns="" id="{7954958F-084A-4930-8C8A-79EEDB3EE17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4" name="Line 9798">
          <a:extLst>
            <a:ext uri="{FF2B5EF4-FFF2-40B4-BE49-F238E27FC236}">
              <a16:creationId xmlns:a16="http://schemas.microsoft.com/office/drawing/2014/main" xmlns="" id="{4C622848-3271-44D6-B132-8ADA452D775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5" name="Line 9799">
          <a:extLst>
            <a:ext uri="{FF2B5EF4-FFF2-40B4-BE49-F238E27FC236}">
              <a16:creationId xmlns:a16="http://schemas.microsoft.com/office/drawing/2014/main" xmlns="" id="{3E5ADEB1-6CEA-4D1A-AA0E-110DE73B000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6" name="Line 9800">
          <a:extLst>
            <a:ext uri="{FF2B5EF4-FFF2-40B4-BE49-F238E27FC236}">
              <a16:creationId xmlns:a16="http://schemas.microsoft.com/office/drawing/2014/main" xmlns="" id="{1D0B2F1E-3691-4408-85E3-9D93E6EF30B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7" name="Line 9801">
          <a:extLst>
            <a:ext uri="{FF2B5EF4-FFF2-40B4-BE49-F238E27FC236}">
              <a16:creationId xmlns:a16="http://schemas.microsoft.com/office/drawing/2014/main" xmlns="" id="{15DC10EA-ECE1-49B8-B7CA-5564D2E7B8B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8" name="Line 9802">
          <a:extLst>
            <a:ext uri="{FF2B5EF4-FFF2-40B4-BE49-F238E27FC236}">
              <a16:creationId xmlns:a16="http://schemas.microsoft.com/office/drawing/2014/main" xmlns="" id="{E65B926C-193C-46DB-BABC-FB3356D2034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69" name="Line 9803">
          <a:extLst>
            <a:ext uri="{FF2B5EF4-FFF2-40B4-BE49-F238E27FC236}">
              <a16:creationId xmlns:a16="http://schemas.microsoft.com/office/drawing/2014/main" xmlns="" id="{C07C5420-9B69-4C57-8A25-B3C17AB34CD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0" name="Line 167286">
          <a:extLst>
            <a:ext uri="{FF2B5EF4-FFF2-40B4-BE49-F238E27FC236}">
              <a16:creationId xmlns:a16="http://schemas.microsoft.com/office/drawing/2014/main" xmlns="" id="{3FE758C8-F881-4658-B25B-A33FD127A40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1" name="Line 167287">
          <a:extLst>
            <a:ext uri="{FF2B5EF4-FFF2-40B4-BE49-F238E27FC236}">
              <a16:creationId xmlns:a16="http://schemas.microsoft.com/office/drawing/2014/main" xmlns="" id="{4D207870-9F89-4525-ACC1-84B951F062B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2" name="Line 167288">
          <a:extLst>
            <a:ext uri="{FF2B5EF4-FFF2-40B4-BE49-F238E27FC236}">
              <a16:creationId xmlns:a16="http://schemas.microsoft.com/office/drawing/2014/main" xmlns="" id="{2FE22C4D-4D3D-428D-B725-D01510A0CD1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3" name="Line 167289">
          <a:extLst>
            <a:ext uri="{FF2B5EF4-FFF2-40B4-BE49-F238E27FC236}">
              <a16:creationId xmlns:a16="http://schemas.microsoft.com/office/drawing/2014/main" xmlns="" id="{62A22977-516C-4034-AF75-DF88E304EDC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4" name="Line 167290">
          <a:extLst>
            <a:ext uri="{FF2B5EF4-FFF2-40B4-BE49-F238E27FC236}">
              <a16:creationId xmlns:a16="http://schemas.microsoft.com/office/drawing/2014/main" xmlns="" id="{628A1229-22A6-45C8-9B4E-B2C4CAF37A9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5" name="Line 167291">
          <a:extLst>
            <a:ext uri="{FF2B5EF4-FFF2-40B4-BE49-F238E27FC236}">
              <a16:creationId xmlns:a16="http://schemas.microsoft.com/office/drawing/2014/main" xmlns="" id="{D1B1B0A7-9BB7-4AEC-AC70-314FE489D03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6" name="Line 167292">
          <a:extLst>
            <a:ext uri="{FF2B5EF4-FFF2-40B4-BE49-F238E27FC236}">
              <a16:creationId xmlns:a16="http://schemas.microsoft.com/office/drawing/2014/main" xmlns="" id="{3F0EF6A6-3B3D-4B9E-99D6-41CEDC611F7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7" name="Line 167293">
          <a:extLst>
            <a:ext uri="{FF2B5EF4-FFF2-40B4-BE49-F238E27FC236}">
              <a16:creationId xmlns:a16="http://schemas.microsoft.com/office/drawing/2014/main" xmlns="" id="{4A5BBBAE-BC5B-453E-9894-906B173582E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8" name="Line 167294">
          <a:extLst>
            <a:ext uri="{FF2B5EF4-FFF2-40B4-BE49-F238E27FC236}">
              <a16:creationId xmlns:a16="http://schemas.microsoft.com/office/drawing/2014/main" xmlns="" id="{752078A5-FCBF-4658-8935-85185AD1C43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79" name="Line 167295">
          <a:extLst>
            <a:ext uri="{FF2B5EF4-FFF2-40B4-BE49-F238E27FC236}">
              <a16:creationId xmlns:a16="http://schemas.microsoft.com/office/drawing/2014/main" xmlns="" id="{8E8AD12A-7F29-4BF9-A69B-89833581EE1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0" name="Line 167296">
          <a:extLst>
            <a:ext uri="{FF2B5EF4-FFF2-40B4-BE49-F238E27FC236}">
              <a16:creationId xmlns:a16="http://schemas.microsoft.com/office/drawing/2014/main" xmlns="" id="{7C6505B8-00EF-461A-9490-5A1E606E69C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1" name="Line 167297">
          <a:extLst>
            <a:ext uri="{FF2B5EF4-FFF2-40B4-BE49-F238E27FC236}">
              <a16:creationId xmlns:a16="http://schemas.microsoft.com/office/drawing/2014/main" xmlns="" id="{9DA440D4-EC1F-4CE1-8F98-9568D32F26D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2" name="Line 167298">
          <a:extLst>
            <a:ext uri="{FF2B5EF4-FFF2-40B4-BE49-F238E27FC236}">
              <a16:creationId xmlns:a16="http://schemas.microsoft.com/office/drawing/2014/main" xmlns="" id="{6006451A-4276-445E-BCB9-ED60C98C0F5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3" name="Line 167299">
          <a:extLst>
            <a:ext uri="{FF2B5EF4-FFF2-40B4-BE49-F238E27FC236}">
              <a16:creationId xmlns:a16="http://schemas.microsoft.com/office/drawing/2014/main" xmlns="" id="{252DC11D-4CD6-49DD-9110-A362E9FA170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4" name="Line 167300">
          <a:extLst>
            <a:ext uri="{FF2B5EF4-FFF2-40B4-BE49-F238E27FC236}">
              <a16:creationId xmlns:a16="http://schemas.microsoft.com/office/drawing/2014/main" xmlns="" id="{41F684B9-31C2-44AD-A6E2-208C0E099A4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5" name="Line 167301">
          <a:extLst>
            <a:ext uri="{FF2B5EF4-FFF2-40B4-BE49-F238E27FC236}">
              <a16:creationId xmlns:a16="http://schemas.microsoft.com/office/drawing/2014/main" xmlns="" id="{90AEA8A6-2B38-413B-A8F1-350382A1C47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6" name="Line 167302">
          <a:extLst>
            <a:ext uri="{FF2B5EF4-FFF2-40B4-BE49-F238E27FC236}">
              <a16:creationId xmlns:a16="http://schemas.microsoft.com/office/drawing/2014/main" xmlns="" id="{B069E542-6A4A-4682-94D7-D40A9430EF8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7" name="Line 167303">
          <a:extLst>
            <a:ext uri="{FF2B5EF4-FFF2-40B4-BE49-F238E27FC236}">
              <a16:creationId xmlns:a16="http://schemas.microsoft.com/office/drawing/2014/main" xmlns="" id="{53277CF1-1A95-4F84-A5F9-00CA0BBD60B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8" name="Line 167304">
          <a:extLst>
            <a:ext uri="{FF2B5EF4-FFF2-40B4-BE49-F238E27FC236}">
              <a16:creationId xmlns:a16="http://schemas.microsoft.com/office/drawing/2014/main" xmlns="" id="{FE0BBBC1-BAE2-48CC-9434-4B4351851BB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89" name="Line 167305">
          <a:extLst>
            <a:ext uri="{FF2B5EF4-FFF2-40B4-BE49-F238E27FC236}">
              <a16:creationId xmlns:a16="http://schemas.microsoft.com/office/drawing/2014/main" xmlns="" id="{29C45A45-84ED-44FD-84BD-5487B344BFA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0" name="Line 167306">
          <a:extLst>
            <a:ext uri="{FF2B5EF4-FFF2-40B4-BE49-F238E27FC236}">
              <a16:creationId xmlns:a16="http://schemas.microsoft.com/office/drawing/2014/main" xmlns="" id="{B2087396-D107-4711-8961-976454643DE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1" name="Line 167307">
          <a:extLst>
            <a:ext uri="{FF2B5EF4-FFF2-40B4-BE49-F238E27FC236}">
              <a16:creationId xmlns:a16="http://schemas.microsoft.com/office/drawing/2014/main" xmlns="" id="{2CDE0F89-69A9-4220-9065-673F7A0F506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2" name="Line 167308">
          <a:extLst>
            <a:ext uri="{FF2B5EF4-FFF2-40B4-BE49-F238E27FC236}">
              <a16:creationId xmlns:a16="http://schemas.microsoft.com/office/drawing/2014/main" xmlns="" id="{244AE9D1-29E3-4D80-BB55-0FDD39E370B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3" name="Line 167309">
          <a:extLst>
            <a:ext uri="{FF2B5EF4-FFF2-40B4-BE49-F238E27FC236}">
              <a16:creationId xmlns:a16="http://schemas.microsoft.com/office/drawing/2014/main" xmlns="" id="{AE9400FD-4625-4C61-B3C1-94D818B4014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4" name="Line 167310">
          <a:extLst>
            <a:ext uri="{FF2B5EF4-FFF2-40B4-BE49-F238E27FC236}">
              <a16:creationId xmlns:a16="http://schemas.microsoft.com/office/drawing/2014/main" xmlns="" id="{944A20BF-E48A-4AC9-97EE-0A7020211BB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5" name="Line 167311">
          <a:extLst>
            <a:ext uri="{FF2B5EF4-FFF2-40B4-BE49-F238E27FC236}">
              <a16:creationId xmlns:a16="http://schemas.microsoft.com/office/drawing/2014/main" xmlns="" id="{6798ED17-9871-4A9C-A438-40A4DF2DD66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6" name="Line 167312">
          <a:extLst>
            <a:ext uri="{FF2B5EF4-FFF2-40B4-BE49-F238E27FC236}">
              <a16:creationId xmlns:a16="http://schemas.microsoft.com/office/drawing/2014/main" xmlns="" id="{A231DD07-7B0C-46A1-A15C-2130CF7C5DE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7" name="Line 167313">
          <a:extLst>
            <a:ext uri="{FF2B5EF4-FFF2-40B4-BE49-F238E27FC236}">
              <a16:creationId xmlns:a16="http://schemas.microsoft.com/office/drawing/2014/main" xmlns="" id="{8BDDAA56-7ECB-4821-8EF5-E4551BC46A7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8" name="Line 167314">
          <a:extLst>
            <a:ext uri="{FF2B5EF4-FFF2-40B4-BE49-F238E27FC236}">
              <a16:creationId xmlns:a16="http://schemas.microsoft.com/office/drawing/2014/main" xmlns="" id="{1F4ACD69-56A8-4F00-AF46-CD3221DCBB2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99" name="Line 167315">
          <a:extLst>
            <a:ext uri="{FF2B5EF4-FFF2-40B4-BE49-F238E27FC236}">
              <a16:creationId xmlns:a16="http://schemas.microsoft.com/office/drawing/2014/main" xmlns="" id="{99F12D33-305B-4985-8A3A-6AA16153663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0" name="Line 167316">
          <a:extLst>
            <a:ext uri="{FF2B5EF4-FFF2-40B4-BE49-F238E27FC236}">
              <a16:creationId xmlns:a16="http://schemas.microsoft.com/office/drawing/2014/main" xmlns="" id="{8B6705E5-CB42-4BF5-A5EE-7DCB83747E6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1" name="Line 167317">
          <a:extLst>
            <a:ext uri="{FF2B5EF4-FFF2-40B4-BE49-F238E27FC236}">
              <a16:creationId xmlns:a16="http://schemas.microsoft.com/office/drawing/2014/main" xmlns="" id="{82C834CC-7F96-4750-8A8E-C72D19C1153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2" name="Line 167318">
          <a:extLst>
            <a:ext uri="{FF2B5EF4-FFF2-40B4-BE49-F238E27FC236}">
              <a16:creationId xmlns:a16="http://schemas.microsoft.com/office/drawing/2014/main" xmlns="" id="{1DCDAF05-7D88-4F21-8847-222D76F519F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3" name="Line 167319">
          <a:extLst>
            <a:ext uri="{FF2B5EF4-FFF2-40B4-BE49-F238E27FC236}">
              <a16:creationId xmlns:a16="http://schemas.microsoft.com/office/drawing/2014/main" xmlns="" id="{57665A0F-F0F8-45B0-BC59-1BBE2341A12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4" name="Line 167320">
          <a:extLst>
            <a:ext uri="{FF2B5EF4-FFF2-40B4-BE49-F238E27FC236}">
              <a16:creationId xmlns:a16="http://schemas.microsoft.com/office/drawing/2014/main" xmlns="" id="{5A6E89A2-F1AC-497D-9F27-3CEECBEE83C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5" name="Line 167321">
          <a:extLst>
            <a:ext uri="{FF2B5EF4-FFF2-40B4-BE49-F238E27FC236}">
              <a16:creationId xmlns:a16="http://schemas.microsoft.com/office/drawing/2014/main" xmlns="" id="{658F5043-B18A-450B-A8AC-DC776F18644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6" name="Line 167322">
          <a:extLst>
            <a:ext uri="{FF2B5EF4-FFF2-40B4-BE49-F238E27FC236}">
              <a16:creationId xmlns:a16="http://schemas.microsoft.com/office/drawing/2014/main" xmlns="" id="{E94483B3-3F7E-49B6-95A7-93CB1C0625D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7" name="Line 167323">
          <a:extLst>
            <a:ext uri="{FF2B5EF4-FFF2-40B4-BE49-F238E27FC236}">
              <a16:creationId xmlns:a16="http://schemas.microsoft.com/office/drawing/2014/main" xmlns="" id="{AA8F439B-7D06-4FAC-B2AC-F8105006F98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8" name="Line 167324">
          <a:extLst>
            <a:ext uri="{FF2B5EF4-FFF2-40B4-BE49-F238E27FC236}">
              <a16:creationId xmlns:a16="http://schemas.microsoft.com/office/drawing/2014/main" xmlns="" id="{49130334-CF22-46E4-8862-A51BCC9DE26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09" name="Line 167325">
          <a:extLst>
            <a:ext uri="{FF2B5EF4-FFF2-40B4-BE49-F238E27FC236}">
              <a16:creationId xmlns:a16="http://schemas.microsoft.com/office/drawing/2014/main" xmlns="" id="{FAE0F8B5-CBE7-4CF2-AC86-A3CE69A4AF4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0" name="Line 167326">
          <a:extLst>
            <a:ext uri="{FF2B5EF4-FFF2-40B4-BE49-F238E27FC236}">
              <a16:creationId xmlns:a16="http://schemas.microsoft.com/office/drawing/2014/main" xmlns="" id="{928EDF78-F5EA-46C5-982D-430D0B38097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1" name="Line 167327">
          <a:extLst>
            <a:ext uri="{FF2B5EF4-FFF2-40B4-BE49-F238E27FC236}">
              <a16:creationId xmlns:a16="http://schemas.microsoft.com/office/drawing/2014/main" xmlns="" id="{09048945-3071-4FAD-A050-90EB17BF484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2" name="Line 1743">
          <a:extLst>
            <a:ext uri="{FF2B5EF4-FFF2-40B4-BE49-F238E27FC236}">
              <a16:creationId xmlns:a16="http://schemas.microsoft.com/office/drawing/2014/main" xmlns="" id="{F2FD16E6-D2CD-489B-AECA-CE3B6DA744A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3" name="Line 1744">
          <a:extLst>
            <a:ext uri="{FF2B5EF4-FFF2-40B4-BE49-F238E27FC236}">
              <a16:creationId xmlns:a16="http://schemas.microsoft.com/office/drawing/2014/main" xmlns="" id="{31CDF2C5-FB6B-47DD-A503-426EB50385F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4" name="Line 1745">
          <a:extLst>
            <a:ext uri="{FF2B5EF4-FFF2-40B4-BE49-F238E27FC236}">
              <a16:creationId xmlns:a16="http://schemas.microsoft.com/office/drawing/2014/main" xmlns="" id="{465A518C-A1D2-421B-B311-913DFE3FCE4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5" name="Line 1746">
          <a:extLst>
            <a:ext uri="{FF2B5EF4-FFF2-40B4-BE49-F238E27FC236}">
              <a16:creationId xmlns:a16="http://schemas.microsoft.com/office/drawing/2014/main" xmlns="" id="{A86BBFEA-343A-43EC-9B96-0ED027E2E19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6" name="Line 1747">
          <a:extLst>
            <a:ext uri="{FF2B5EF4-FFF2-40B4-BE49-F238E27FC236}">
              <a16:creationId xmlns:a16="http://schemas.microsoft.com/office/drawing/2014/main" xmlns="" id="{932A03CB-A65A-40D2-B20D-9F36C633BA2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7" name="Line 1748">
          <a:extLst>
            <a:ext uri="{FF2B5EF4-FFF2-40B4-BE49-F238E27FC236}">
              <a16:creationId xmlns:a16="http://schemas.microsoft.com/office/drawing/2014/main" xmlns="" id="{EBE5181D-F838-498C-96B0-83714828AD0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8" name="Line 1749">
          <a:extLst>
            <a:ext uri="{FF2B5EF4-FFF2-40B4-BE49-F238E27FC236}">
              <a16:creationId xmlns:a16="http://schemas.microsoft.com/office/drawing/2014/main" xmlns="" id="{2461111D-8320-4CD8-B46C-BFA30708960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19" name="Line 1750">
          <a:extLst>
            <a:ext uri="{FF2B5EF4-FFF2-40B4-BE49-F238E27FC236}">
              <a16:creationId xmlns:a16="http://schemas.microsoft.com/office/drawing/2014/main" xmlns="" id="{0087D8BA-A703-4E15-ACF6-597C7054927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0" name="Line 1751">
          <a:extLst>
            <a:ext uri="{FF2B5EF4-FFF2-40B4-BE49-F238E27FC236}">
              <a16:creationId xmlns:a16="http://schemas.microsoft.com/office/drawing/2014/main" xmlns="" id="{29DC0A27-969D-4829-BFCC-2859C5D6CBE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1" name="Line 1752">
          <a:extLst>
            <a:ext uri="{FF2B5EF4-FFF2-40B4-BE49-F238E27FC236}">
              <a16:creationId xmlns:a16="http://schemas.microsoft.com/office/drawing/2014/main" xmlns="" id="{E853A90C-F5F7-4EB4-9234-AFAD84A4306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2" name="Line 1753">
          <a:extLst>
            <a:ext uri="{FF2B5EF4-FFF2-40B4-BE49-F238E27FC236}">
              <a16:creationId xmlns:a16="http://schemas.microsoft.com/office/drawing/2014/main" xmlns="" id="{0E401351-87F0-4B3E-88F8-61B87730FC8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3" name="Line 1754">
          <a:extLst>
            <a:ext uri="{FF2B5EF4-FFF2-40B4-BE49-F238E27FC236}">
              <a16:creationId xmlns:a16="http://schemas.microsoft.com/office/drawing/2014/main" xmlns="" id="{D25B248C-FE18-4D3E-87D1-C68D0FFB88E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4" name="Line 1755">
          <a:extLst>
            <a:ext uri="{FF2B5EF4-FFF2-40B4-BE49-F238E27FC236}">
              <a16:creationId xmlns:a16="http://schemas.microsoft.com/office/drawing/2014/main" xmlns="" id="{80E2EB38-BC71-411A-A097-BE90F3A9539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5" name="Line 1756">
          <a:extLst>
            <a:ext uri="{FF2B5EF4-FFF2-40B4-BE49-F238E27FC236}">
              <a16:creationId xmlns:a16="http://schemas.microsoft.com/office/drawing/2014/main" xmlns="" id="{0B8A5A2B-BB44-4BA2-9211-2FAD58D2C8E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6" name="Line 1743">
          <a:extLst>
            <a:ext uri="{FF2B5EF4-FFF2-40B4-BE49-F238E27FC236}">
              <a16:creationId xmlns:a16="http://schemas.microsoft.com/office/drawing/2014/main" xmlns="" id="{007F24E4-2537-44A7-A54B-8E3057BBAB8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7" name="Line 1744">
          <a:extLst>
            <a:ext uri="{FF2B5EF4-FFF2-40B4-BE49-F238E27FC236}">
              <a16:creationId xmlns:a16="http://schemas.microsoft.com/office/drawing/2014/main" xmlns="" id="{9B3D70B8-F78F-4C0D-A1D3-CD2FFD09F0B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8" name="Line 1745">
          <a:extLst>
            <a:ext uri="{FF2B5EF4-FFF2-40B4-BE49-F238E27FC236}">
              <a16:creationId xmlns:a16="http://schemas.microsoft.com/office/drawing/2014/main" xmlns="" id="{795982D3-C492-46F0-89C9-FFC01201DC6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29" name="Line 1746">
          <a:extLst>
            <a:ext uri="{FF2B5EF4-FFF2-40B4-BE49-F238E27FC236}">
              <a16:creationId xmlns:a16="http://schemas.microsoft.com/office/drawing/2014/main" xmlns="" id="{A2A2E50A-5A39-4BA2-9CA0-97B02EC0834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0" name="Line 1747">
          <a:extLst>
            <a:ext uri="{FF2B5EF4-FFF2-40B4-BE49-F238E27FC236}">
              <a16:creationId xmlns:a16="http://schemas.microsoft.com/office/drawing/2014/main" xmlns="" id="{E23F61E8-70EB-4989-B672-C645B709B2F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1" name="Line 1748">
          <a:extLst>
            <a:ext uri="{FF2B5EF4-FFF2-40B4-BE49-F238E27FC236}">
              <a16:creationId xmlns:a16="http://schemas.microsoft.com/office/drawing/2014/main" xmlns="" id="{83BDC1A3-2B50-4E34-802B-E5746DB3C9C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2" name="Line 1749">
          <a:extLst>
            <a:ext uri="{FF2B5EF4-FFF2-40B4-BE49-F238E27FC236}">
              <a16:creationId xmlns:a16="http://schemas.microsoft.com/office/drawing/2014/main" xmlns="" id="{B49FB821-C7AF-4323-90A8-AFF448529C5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3" name="Line 1750">
          <a:extLst>
            <a:ext uri="{FF2B5EF4-FFF2-40B4-BE49-F238E27FC236}">
              <a16:creationId xmlns:a16="http://schemas.microsoft.com/office/drawing/2014/main" xmlns="" id="{E66820EB-F6D9-4B14-ADC1-54BA9F43310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4" name="Line 1751">
          <a:extLst>
            <a:ext uri="{FF2B5EF4-FFF2-40B4-BE49-F238E27FC236}">
              <a16:creationId xmlns:a16="http://schemas.microsoft.com/office/drawing/2014/main" xmlns="" id="{1FC95D9D-37FC-4AA9-BC7D-27CB6ADC28D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5" name="Line 1752">
          <a:extLst>
            <a:ext uri="{FF2B5EF4-FFF2-40B4-BE49-F238E27FC236}">
              <a16:creationId xmlns:a16="http://schemas.microsoft.com/office/drawing/2014/main" xmlns="" id="{97A1AB4C-FC50-406A-8DF7-6D2CDFD3772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6" name="Line 1753">
          <a:extLst>
            <a:ext uri="{FF2B5EF4-FFF2-40B4-BE49-F238E27FC236}">
              <a16:creationId xmlns:a16="http://schemas.microsoft.com/office/drawing/2014/main" xmlns="" id="{F08B3964-3145-4154-B3D3-9598C8915F6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7" name="Line 1754">
          <a:extLst>
            <a:ext uri="{FF2B5EF4-FFF2-40B4-BE49-F238E27FC236}">
              <a16:creationId xmlns:a16="http://schemas.microsoft.com/office/drawing/2014/main" xmlns="" id="{E6D0FC8F-7E55-4A76-BE02-E8D20847720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8" name="Line 1755">
          <a:extLst>
            <a:ext uri="{FF2B5EF4-FFF2-40B4-BE49-F238E27FC236}">
              <a16:creationId xmlns:a16="http://schemas.microsoft.com/office/drawing/2014/main" xmlns="" id="{30AE1000-975E-4505-A6F3-6D8C811EEB9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39" name="Line 1756">
          <a:extLst>
            <a:ext uri="{FF2B5EF4-FFF2-40B4-BE49-F238E27FC236}">
              <a16:creationId xmlns:a16="http://schemas.microsoft.com/office/drawing/2014/main" xmlns="" id="{1C85A2A6-BB86-4353-86CE-680679D914C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0" name="Line 1743">
          <a:extLst>
            <a:ext uri="{FF2B5EF4-FFF2-40B4-BE49-F238E27FC236}">
              <a16:creationId xmlns:a16="http://schemas.microsoft.com/office/drawing/2014/main" xmlns="" id="{12E88388-0A91-4F70-9D3C-603C4D190BA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1" name="Line 1744">
          <a:extLst>
            <a:ext uri="{FF2B5EF4-FFF2-40B4-BE49-F238E27FC236}">
              <a16:creationId xmlns:a16="http://schemas.microsoft.com/office/drawing/2014/main" xmlns="" id="{076C204E-0DE6-442C-AA87-52B2255BB0F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2" name="Line 1745">
          <a:extLst>
            <a:ext uri="{FF2B5EF4-FFF2-40B4-BE49-F238E27FC236}">
              <a16:creationId xmlns:a16="http://schemas.microsoft.com/office/drawing/2014/main" xmlns="" id="{0D60C34B-D648-49DB-906D-FA126C4DF8B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3" name="Line 1746">
          <a:extLst>
            <a:ext uri="{FF2B5EF4-FFF2-40B4-BE49-F238E27FC236}">
              <a16:creationId xmlns:a16="http://schemas.microsoft.com/office/drawing/2014/main" xmlns="" id="{6EA7419E-1459-491C-893D-0F958FE0F3A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4" name="Line 1747">
          <a:extLst>
            <a:ext uri="{FF2B5EF4-FFF2-40B4-BE49-F238E27FC236}">
              <a16:creationId xmlns:a16="http://schemas.microsoft.com/office/drawing/2014/main" xmlns="" id="{72AE4E76-B037-40D4-8351-A42AF92845F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5" name="Line 1748">
          <a:extLst>
            <a:ext uri="{FF2B5EF4-FFF2-40B4-BE49-F238E27FC236}">
              <a16:creationId xmlns:a16="http://schemas.microsoft.com/office/drawing/2014/main" xmlns="" id="{9414398D-275A-4BEF-A515-FDF0FEE60424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6" name="Line 1749">
          <a:extLst>
            <a:ext uri="{FF2B5EF4-FFF2-40B4-BE49-F238E27FC236}">
              <a16:creationId xmlns:a16="http://schemas.microsoft.com/office/drawing/2014/main" xmlns="" id="{72D245D2-1DD9-4B38-85DE-191F7209AA2C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7" name="Line 1750">
          <a:extLst>
            <a:ext uri="{FF2B5EF4-FFF2-40B4-BE49-F238E27FC236}">
              <a16:creationId xmlns:a16="http://schemas.microsoft.com/office/drawing/2014/main" xmlns="" id="{736564C4-0393-4EF4-AB4A-AA9302ED74B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8" name="Line 1751">
          <a:extLst>
            <a:ext uri="{FF2B5EF4-FFF2-40B4-BE49-F238E27FC236}">
              <a16:creationId xmlns:a16="http://schemas.microsoft.com/office/drawing/2014/main" xmlns="" id="{24FFF484-F822-4D9A-9705-AB5CB5D2E53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49" name="Line 1752">
          <a:extLst>
            <a:ext uri="{FF2B5EF4-FFF2-40B4-BE49-F238E27FC236}">
              <a16:creationId xmlns:a16="http://schemas.microsoft.com/office/drawing/2014/main" xmlns="" id="{DFCD31B1-7870-4168-B087-94382693D2C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0" name="Line 1753">
          <a:extLst>
            <a:ext uri="{FF2B5EF4-FFF2-40B4-BE49-F238E27FC236}">
              <a16:creationId xmlns:a16="http://schemas.microsoft.com/office/drawing/2014/main" xmlns="" id="{4ADC473A-5482-4E69-8FF9-F8CBE9FC72A0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1" name="Line 1754">
          <a:extLst>
            <a:ext uri="{FF2B5EF4-FFF2-40B4-BE49-F238E27FC236}">
              <a16:creationId xmlns:a16="http://schemas.microsoft.com/office/drawing/2014/main" xmlns="" id="{65B3AA3B-BE2D-471F-B126-94FA0FDF098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2" name="Line 1755">
          <a:extLst>
            <a:ext uri="{FF2B5EF4-FFF2-40B4-BE49-F238E27FC236}">
              <a16:creationId xmlns:a16="http://schemas.microsoft.com/office/drawing/2014/main" xmlns="" id="{980DA947-4B0C-4853-B973-A03678AEA82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3" name="Line 1756">
          <a:extLst>
            <a:ext uri="{FF2B5EF4-FFF2-40B4-BE49-F238E27FC236}">
              <a16:creationId xmlns:a16="http://schemas.microsoft.com/office/drawing/2014/main" xmlns="" id="{6A529ADA-DD35-4124-99C5-A0336049DE0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4" name="Line 3967">
          <a:extLst>
            <a:ext uri="{FF2B5EF4-FFF2-40B4-BE49-F238E27FC236}">
              <a16:creationId xmlns:a16="http://schemas.microsoft.com/office/drawing/2014/main" xmlns="" id="{9836A6BE-8C55-47B8-8D03-4B62FC5B22B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5" name="Line 3968">
          <a:extLst>
            <a:ext uri="{FF2B5EF4-FFF2-40B4-BE49-F238E27FC236}">
              <a16:creationId xmlns:a16="http://schemas.microsoft.com/office/drawing/2014/main" xmlns="" id="{A1D2F44C-E75C-4347-9B0B-7381178F1B8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6" name="Line 3969">
          <a:extLst>
            <a:ext uri="{FF2B5EF4-FFF2-40B4-BE49-F238E27FC236}">
              <a16:creationId xmlns:a16="http://schemas.microsoft.com/office/drawing/2014/main" xmlns="" id="{55BEF0D3-03BE-444E-9E72-C783847104D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7" name="Line 3970">
          <a:extLst>
            <a:ext uri="{FF2B5EF4-FFF2-40B4-BE49-F238E27FC236}">
              <a16:creationId xmlns:a16="http://schemas.microsoft.com/office/drawing/2014/main" xmlns="" id="{50EA55DC-2E36-4AC8-9C45-2247B1D1D96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8" name="Line 3971">
          <a:extLst>
            <a:ext uri="{FF2B5EF4-FFF2-40B4-BE49-F238E27FC236}">
              <a16:creationId xmlns:a16="http://schemas.microsoft.com/office/drawing/2014/main" xmlns="" id="{D880F3DF-BF96-4B66-B39F-E1D6FED85E9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59" name="Line 3972">
          <a:extLst>
            <a:ext uri="{FF2B5EF4-FFF2-40B4-BE49-F238E27FC236}">
              <a16:creationId xmlns:a16="http://schemas.microsoft.com/office/drawing/2014/main" xmlns="" id="{C1C9EA7D-43EC-4712-B347-406C2542E50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0" name="Line 3973">
          <a:extLst>
            <a:ext uri="{FF2B5EF4-FFF2-40B4-BE49-F238E27FC236}">
              <a16:creationId xmlns:a16="http://schemas.microsoft.com/office/drawing/2014/main" xmlns="" id="{19EDD9E6-13B9-4529-AE67-C98FB56B682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1" name="Line 3974">
          <a:extLst>
            <a:ext uri="{FF2B5EF4-FFF2-40B4-BE49-F238E27FC236}">
              <a16:creationId xmlns:a16="http://schemas.microsoft.com/office/drawing/2014/main" xmlns="" id="{FC9B80DD-DC13-4759-A195-6DF5E18C13F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2" name="Line 3975">
          <a:extLst>
            <a:ext uri="{FF2B5EF4-FFF2-40B4-BE49-F238E27FC236}">
              <a16:creationId xmlns:a16="http://schemas.microsoft.com/office/drawing/2014/main" xmlns="" id="{C29D8D50-011E-4B3D-A1A7-28C4A20B2FC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3" name="Line 3976">
          <a:extLst>
            <a:ext uri="{FF2B5EF4-FFF2-40B4-BE49-F238E27FC236}">
              <a16:creationId xmlns:a16="http://schemas.microsoft.com/office/drawing/2014/main" xmlns="" id="{989F0A4B-D5D3-44C0-9AE9-0F865689588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4" name="Line 3977">
          <a:extLst>
            <a:ext uri="{FF2B5EF4-FFF2-40B4-BE49-F238E27FC236}">
              <a16:creationId xmlns:a16="http://schemas.microsoft.com/office/drawing/2014/main" xmlns="" id="{7C015006-8631-442D-A6BF-7C0760EE7A7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5" name="Line 3978">
          <a:extLst>
            <a:ext uri="{FF2B5EF4-FFF2-40B4-BE49-F238E27FC236}">
              <a16:creationId xmlns:a16="http://schemas.microsoft.com/office/drawing/2014/main" xmlns="" id="{357BC003-5925-4642-B3C1-628780BCA62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6" name="Line 3979">
          <a:extLst>
            <a:ext uri="{FF2B5EF4-FFF2-40B4-BE49-F238E27FC236}">
              <a16:creationId xmlns:a16="http://schemas.microsoft.com/office/drawing/2014/main" xmlns="" id="{8ACE0031-AC60-4B38-95E8-EE73B9F0559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7" name="Line 3980">
          <a:extLst>
            <a:ext uri="{FF2B5EF4-FFF2-40B4-BE49-F238E27FC236}">
              <a16:creationId xmlns:a16="http://schemas.microsoft.com/office/drawing/2014/main" xmlns="" id="{B51B8989-9047-444F-8A9A-289214EC9647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8" name="Line 3981">
          <a:extLst>
            <a:ext uri="{FF2B5EF4-FFF2-40B4-BE49-F238E27FC236}">
              <a16:creationId xmlns:a16="http://schemas.microsoft.com/office/drawing/2014/main" xmlns="" id="{A97B9518-0E54-4B04-A127-EFC530E460F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69" name="Line 3982">
          <a:extLst>
            <a:ext uri="{FF2B5EF4-FFF2-40B4-BE49-F238E27FC236}">
              <a16:creationId xmlns:a16="http://schemas.microsoft.com/office/drawing/2014/main" xmlns="" id="{741FD8D5-1196-4437-AFEE-AD31C7D8A10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0" name="Line 3983">
          <a:extLst>
            <a:ext uri="{FF2B5EF4-FFF2-40B4-BE49-F238E27FC236}">
              <a16:creationId xmlns:a16="http://schemas.microsoft.com/office/drawing/2014/main" xmlns="" id="{82F6D38E-6EF1-4DDB-8A67-3F2290D4206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1" name="Line 3984">
          <a:extLst>
            <a:ext uri="{FF2B5EF4-FFF2-40B4-BE49-F238E27FC236}">
              <a16:creationId xmlns:a16="http://schemas.microsoft.com/office/drawing/2014/main" xmlns="" id="{7EAFD75F-0B67-4166-BBBF-1EF7D8684E41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2" name="Line 3985">
          <a:extLst>
            <a:ext uri="{FF2B5EF4-FFF2-40B4-BE49-F238E27FC236}">
              <a16:creationId xmlns:a16="http://schemas.microsoft.com/office/drawing/2014/main" xmlns="" id="{7BB048B0-ED59-4EF3-825D-6561EC874C4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3" name="Line 3986">
          <a:extLst>
            <a:ext uri="{FF2B5EF4-FFF2-40B4-BE49-F238E27FC236}">
              <a16:creationId xmlns:a16="http://schemas.microsoft.com/office/drawing/2014/main" xmlns="" id="{03C9279A-DCA0-4BDD-B426-6AF803F88FA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4" name="Line 3987">
          <a:extLst>
            <a:ext uri="{FF2B5EF4-FFF2-40B4-BE49-F238E27FC236}">
              <a16:creationId xmlns:a16="http://schemas.microsoft.com/office/drawing/2014/main" xmlns="" id="{5B3E87A7-31C1-4B04-A7D0-078C3033007D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5" name="Line 3988">
          <a:extLst>
            <a:ext uri="{FF2B5EF4-FFF2-40B4-BE49-F238E27FC236}">
              <a16:creationId xmlns:a16="http://schemas.microsoft.com/office/drawing/2014/main" xmlns="" id="{2FDAB80E-D2B2-4A3D-8A5A-33F8FC09E0B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6" name="Line 3989">
          <a:extLst>
            <a:ext uri="{FF2B5EF4-FFF2-40B4-BE49-F238E27FC236}">
              <a16:creationId xmlns:a16="http://schemas.microsoft.com/office/drawing/2014/main" xmlns="" id="{22304C4D-F1E5-45C6-84BF-2972767FC98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7" name="Line 3990">
          <a:extLst>
            <a:ext uri="{FF2B5EF4-FFF2-40B4-BE49-F238E27FC236}">
              <a16:creationId xmlns:a16="http://schemas.microsoft.com/office/drawing/2014/main" xmlns="" id="{CE016C7D-F0A2-4FA5-8965-8A7E9F1C44D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8" name="Line 3991">
          <a:extLst>
            <a:ext uri="{FF2B5EF4-FFF2-40B4-BE49-F238E27FC236}">
              <a16:creationId xmlns:a16="http://schemas.microsoft.com/office/drawing/2014/main" xmlns="" id="{AE36826C-727D-42ED-8A65-F1A508D4A4FE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79" name="Line 3992">
          <a:extLst>
            <a:ext uri="{FF2B5EF4-FFF2-40B4-BE49-F238E27FC236}">
              <a16:creationId xmlns:a16="http://schemas.microsoft.com/office/drawing/2014/main" xmlns="" id="{E0878F36-F9F7-4AAB-88CE-5CB4FC43816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0" name="Line 3993">
          <a:extLst>
            <a:ext uri="{FF2B5EF4-FFF2-40B4-BE49-F238E27FC236}">
              <a16:creationId xmlns:a16="http://schemas.microsoft.com/office/drawing/2014/main" xmlns="" id="{B276E5AE-3C80-404A-B9BE-EF2DBE7CDA3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1" name="Line 3994">
          <a:extLst>
            <a:ext uri="{FF2B5EF4-FFF2-40B4-BE49-F238E27FC236}">
              <a16:creationId xmlns:a16="http://schemas.microsoft.com/office/drawing/2014/main" xmlns="" id="{9D6B76D5-E0BB-461B-80A3-232DF493AC93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2" name="Line 3995">
          <a:extLst>
            <a:ext uri="{FF2B5EF4-FFF2-40B4-BE49-F238E27FC236}">
              <a16:creationId xmlns:a16="http://schemas.microsoft.com/office/drawing/2014/main" xmlns="" id="{6B689D47-B102-4F8D-A3AB-9B0501C277F6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3" name="Line 3996">
          <a:extLst>
            <a:ext uri="{FF2B5EF4-FFF2-40B4-BE49-F238E27FC236}">
              <a16:creationId xmlns:a16="http://schemas.microsoft.com/office/drawing/2014/main" xmlns="" id="{6DC30466-12FA-46B6-8C3E-BC3BCF71E13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4" name="Line 3997">
          <a:extLst>
            <a:ext uri="{FF2B5EF4-FFF2-40B4-BE49-F238E27FC236}">
              <a16:creationId xmlns:a16="http://schemas.microsoft.com/office/drawing/2014/main" xmlns="" id="{6C0D4E65-0BD8-4E19-948A-9F2E70831849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5" name="Line 3998">
          <a:extLst>
            <a:ext uri="{FF2B5EF4-FFF2-40B4-BE49-F238E27FC236}">
              <a16:creationId xmlns:a16="http://schemas.microsoft.com/office/drawing/2014/main" xmlns="" id="{8767593C-D4A6-46A2-9FC9-CB99FBC8226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6" name="Line 3999">
          <a:extLst>
            <a:ext uri="{FF2B5EF4-FFF2-40B4-BE49-F238E27FC236}">
              <a16:creationId xmlns:a16="http://schemas.microsoft.com/office/drawing/2014/main" xmlns="" id="{C197280A-0F37-4B56-A3AF-FC565778DF7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7" name="Line 4000">
          <a:extLst>
            <a:ext uri="{FF2B5EF4-FFF2-40B4-BE49-F238E27FC236}">
              <a16:creationId xmlns:a16="http://schemas.microsoft.com/office/drawing/2014/main" xmlns="" id="{044C4065-EF28-4504-A904-CF68E59AAD6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8" name="Line 4001">
          <a:extLst>
            <a:ext uri="{FF2B5EF4-FFF2-40B4-BE49-F238E27FC236}">
              <a16:creationId xmlns:a16="http://schemas.microsoft.com/office/drawing/2014/main" xmlns="" id="{68271834-C55E-45DF-A41E-AC0B8D7D1812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89" name="Line 4002">
          <a:extLst>
            <a:ext uri="{FF2B5EF4-FFF2-40B4-BE49-F238E27FC236}">
              <a16:creationId xmlns:a16="http://schemas.microsoft.com/office/drawing/2014/main" xmlns="" id="{65B3919B-3792-4B0E-9D81-4F1CF3F7E3F5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0" name="Line 4003">
          <a:extLst>
            <a:ext uri="{FF2B5EF4-FFF2-40B4-BE49-F238E27FC236}">
              <a16:creationId xmlns:a16="http://schemas.microsoft.com/office/drawing/2014/main" xmlns="" id="{052AF8E7-2708-4591-B281-5993BDADEB08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1" name="Line 4004">
          <a:extLst>
            <a:ext uri="{FF2B5EF4-FFF2-40B4-BE49-F238E27FC236}">
              <a16:creationId xmlns:a16="http://schemas.microsoft.com/office/drawing/2014/main" xmlns="" id="{D7C3CCBF-165B-48EE-9AEE-3328C891D36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2" name="Line 4005">
          <a:extLst>
            <a:ext uri="{FF2B5EF4-FFF2-40B4-BE49-F238E27FC236}">
              <a16:creationId xmlns:a16="http://schemas.microsoft.com/office/drawing/2014/main" xmlns="" id="{EA4E5A95-D367-4C79-9B2B-55AD6399F63F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3" name="Line 4006">
          <a:extLst>
            <a:ext uri="{FF2B5EF4-FFF2-40B4-BE49-F238E27FC236}">
              <a16:creationId xmlns:a16="http://schemas.microsoft.com/office/drawing/2014/main" xmlns="" id="{87F32A17-D226-40DE-8C1E-65138847BE3B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4" name="Line 4007">
          <a:extLst>
            <a:ext uri="{FF2B5EF4-FFF2-40B4-BE49-F238E27FC236}">
              <a16:creationId xmlns:a16="http://schemas.microsoft.com/office/drawing/2014/main" xmlns="" id="{0A66E978-E641-437F-B396-E40742B3A9B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95" name="Line 4008">
          <a:extLst>
            <a:ext uri="{FF2B5EF4-FFF2-40B4-BE49-F238E27FC236}">
              <a16:creationId xmlns:a16="http://schemas.microsoft.com/office/drawing/2014/main" xmlns="" id="{4A57F3BA-5DC9-4EF5-947F-10E30E30DC8A}"/>
            </a:ext>
          </a:extLst>
        </xdr:cNvPr>
        <xdr:cNvSpPr>
          <a:spLocks noChangeShapeType="1"/>
        </xdr:cNvSpPr>
      </xdr:nvSpPr>
      <xdr:spPr bwMode="auto">
        <a:xfrm>
          <a:off x="5715000" y="18202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596" name="Line 9790">
          <a:extLst>
            <a:ext uri="{FF2B5EF4-FFF2-40B4-BE49-F238E27FC236}">
              <a16:creationId xmlns:a16="http://schemas.microsoft.com/office/drawing/2014/main" xmlns="" id="{2BC31F16-F624-423A-8CD1-2267C363CCB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597" name="Line 9791">
          <a:extLst>
            <a:ext uri="{FF2B5EF4-FFF2-40B4-BE49-F238E27FC236}">
              <a16:creationId xmlns:a16="http://schemas.microsoft.com/office/drawing/2014/main" xmlns="" id="{90B140A8-1722-448B-9B82-56F8BF57DEB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598" name="Line 9792">
          <a:extLst>
            <a:ext uri="{FF2B5EF4-FFF2-40B4-BE49-F238E27FC236}">
              <a16:creationId xmlns:a16="http://schemas.microsoft.com/office/drawing/2014/main" xmlns="" id="{EDFF977D-F2A3-4AEB-8E6E-E8566CDAC22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599" name="Line 9793">
          <a:extLst>
            <a:ext uri="{FF2B5EF4-FFF2-40B4-BE49-F238E27FC236}">
              <a16:creationId xmlns:a16="http://schemas.microsoft.com/office/drawing/2014/main" xmlns="" id="{C92BDF2D-A377-4532-9D42-33814CBA52F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0" name="Line 9794">
          <a:extLst>
            <a:ext uri="{FF2B5EF4-FFF2-40B4-BE49-F238E27FC236}">
              <a16:creationId xmlns:a16="http://schemas.microsoft.com/office/drawing/2014/main" xmlns="" id="{2C69E342-1B82-4E7D-9F7B-15763EC747C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1" name="Line 9795">
          <a:extLst>
            <a:ext uri="{FF2B5EF4-FFF2-40B4-BE49-F238E27FC236}">
              <a16:creationId xmlns:a16="http://schemas.microsoft.com/office/drawing/2014/main" xmlns="" id="{85653435-E2F5-45AF-B19F-F4065F4B9C2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2" name="Line 9796">
          <a:extLst>
            <a:ext uri="{FF2B5EF4-FFF2-40B4-BE49-F238E27FC236}">
              <a16:creationId xmlns:a16="http://schemas.microsoft.com/office/drawing/2014/main" xmlns="" id="{EACD720F-90C5-490A-946D-EDD8CCD181E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3" name="Line 9797">
          <a:extLst>
            <a:ext uri="{FF2B5EF4-FFF2-40B4-BE49-F238E27FC236}">
              <a16:creationId xmlns:a16="http://schemas.microsoft.com/office/drawing/2014/main" xmlns="" id="{563838BB-5F32-4D2C-B275-433846F8C66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4" name="Line 9798">
          <a:extLst>
            <a:ext uri="{FF2B5EF4-FFF2-40B4-BE49-F238E27FC236}">
              <a16:creationId xmlns:a16="http://schemas.microsoft.com/office/drawing/2014/main" xmlns="" id="{6C746512-06B3-46FA-8DD7-D95B8501457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5" name="Line 9799">
          <a:extLst>
            <a:ext uri="{FF2B5EF4-FFF2-40B4-BE49-F238E27FC236}">
              <a16:creationId xmlns:a16="http://schemas.microsoft.com/office/drawing/2014/main" xmlns="" id="{1630E377-4926-4D48-9909-6EBD65ED3BD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6" name="Line 9800">
          <a:extLst>
            <a:ext uri="{FF2B5EF4-FFF2-40B4-BE49-F238E27FC236}">
              <a16:creationId xmlns:a16="http://schemas.microsoft.com/office/drawing/2014/main" xmlns="" id="{6C2D172A-C936-486E-BBF0-D11D2BDC725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7" name="Line 9801">
          <a:extLst>
            <a:ext uri="{FF2B5EF4-FFF2-40B4-BE49-F238E27FC236}">
              <a16:creationId xmlns:a16="http://schemas.microsoft.com/office/drawing/2014/main" xmlns="" id="{D9244753-0267-419F-9552-47814D99480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8" name="Line 9802">
          <a:extLst>
            <a:ext uri="{FF2B5EF4-FFF2-40B4-BE49-F238E27FC236}">
              <a16:creationId xmlns:a16="http://schemas.microsoft.com/office/drawing/2014/main" xmlns="" id="{85A1D22C-6088-4F9B-9617-F5EDE3862EC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09" name="Line 9803">
          <a:extLst>
            <a:ext uri="{FF2B5EF4-FFF2-40B4-BE49-F238E27FC236}">
              <a16:creationId xmlns:a16="http://schemas.microsoft.com/office/drawing/2014/main" xmlns="" id="{4F924243-FCB7-49F5-8188-691F5923B10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0" name="Line 167286">
          <a:extLst>
            <a:ext uri="{FF2B5EF4-FFF2-40B4-BE49-F238E27FC236}">
              <a16:creationId xmlns:a16="http://schemas.microsoft.com/office/drawing/2014/main" xmlns="" id="{708362FA-8AEC-4910-8459-1A7C7F684F2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1" name="Line 167287">
          <a:extLst>
            <a:ext uri="{FF2B5EF4-FFF2-40B4-BE49-F238E27FC236}">
              <a16:creationId xmlns:a16="http://schemas.microsoft.com/office/drawing/2014/main" xmlns="" id="{E6E3E783-9E50-4B2F-B7BA-CC843E8D170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2" name="Line 167288">
          <a:extLst>
            <a:ext uri="{FF2B5EF4-FFF2-40B4-BE49-F238E27FC236}">
              <a16:creationId xmlns:a16="http://schemas.microsoft.com/office/drawing/2014/main" xmlns="" id="{FEA5454E-A3BC-4510-901F-1FEFA2CA77E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3" name="Line 167289">
          <a:extLst>
            <a:ext uri="{FF2B5EF4-FFF2-40B4-BE49-F238E27FC236}">
              <a16:creationId xmlns:a16="http://schemas.microsoft.com/office/drawing/2014/main" xmlns="" id="{4A969EAB-ECDF-43C1-B7E1-F1C064008D3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4" name="Line 167290">
          <a:extLst>
            <a:ext uri="{FF2B5EF4-FFF2-40B4-BE49-F238E27FC236}">
              <a16:creationId xmlns:a16="http://schemas.microsoft.com/office/drawing/2014/main" xmlns="" id="{3AB44E19-08FF-4BDC-8862-6B4A4A2D5E2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5" name="Line 167291">
          <a:extLst>
            <a:ext uri="{FF2B5EF4-FFF2-40B4-BE49-F238E27FC236}">
              <a16:creationId xmlns:a16="http://schemas.microsoft.com/office/drawing/2014/main" xmlns="" id="{22E8EDFE-5305-4DE6-B223-5F2FF9CA980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6" name="Line 167292">
          <a:extLst>
            <a:ext uri="{FF2B5EF4-FFF2-40B4-BE49-F238E27FC236}">
              <a16:creationId xmlns:a16="http://schemas.microsoft.com/office/drawing/2014/main" xmlns="" id="{3BC3F310-B901-4353-9FC1-DC386D0FA25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7" name="Line 167293">
          <a:extLst>
            <a:ext uri="{FF2B5EF4-FFF2-40B4-BE49-F238E27FC236}">
              <a16:creationId xmlns:a16="http://schemas.microsoft.com/office/drawing/2014/main" xmlns="" id="{C34A5CD4-F217-4DB9-90FD-6F0A2D5B7D2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8" name="Line 167294">
          <a:extLst>
            <a:ext uri="{FF2B5EF4-FFF2-40B4-BE49-F238E27FC236}">
              <a16:creationId xmlns:a16="http://schemas.microsoft.com/office/drawing/2014/main" xmlns="" id="{54B4E903-FDD5-4D09-89BF-F5E60535492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19" name="Line 167295">
          <a:extLst>
            <a:ext uri="{FF2B5EF4-FFF2-40B4-BE49-F238E27FC236}">
              <a16:creationId xmlns:a16="http://schemas.microsoft.com/office/drawing/2014/main" xmlns="" id="{75089BCC-322E-4BBF-BAF0-D293D20242E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0" name="Line 167296">
          <a:extLst>
            <a:ext uri="{FF2B5EF4-FFF2-40B4-BE49-F238E27FC236}">
              <a16:creationId xmlns:a16="http://schemas.microsoft.com/office/drawing/2014/main" xmlns="" id="{47079120-4B41-4973-ADE8-330D67E8662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1" name="Line 167297">
          <a:extLst>
            <a:ext uri="{FF2B5EF4-FFF2-40B4-BE49-F238E27FC236}">
              <a16:creationId xmlns:a16="http://schemas.microsoft.com/office/drawing/2014/main" xmlns="" id="{BD733F24-8C1B-4BFC-BE67-58F5824CE5A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2" name="Line 167298">
          <a:extLst>
            <a:ext uri="{FF2B5EF4-FFF2-40B4-BE49-F238E27FC236}">
              <a16:creationId xmlns:a16="http://schemas.microsoft.com/office/drawing/2014/main" xmlns="" id="{656DD6F7-2021-4825-B83B-00E5DCA61EF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3" name="Line 167299">
          <a:extLst>
            <a:ext uri="{FF2B5EF4-FFF2-40B4-BE49-F238E27FC236}">
              <a16:creationId xmlns:a16="http://schemas.microsoft.com/office/drawing/2014/main" xmlns="" id="{23E9FB45-76D6-44F5-AA2C-68AC388DC87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4" name="Line 167300">
          <a:extLst>
            <a:ext uri="{FF2B5EF4-FFF2-40B4-BE49-F238E27FC236}">
              <a16:creationId xmlns:a16="http://schemas.microsoft.com/office/drawing/2014/main" xmlns="" id="{747AB80E-160B-4F18-9053-E5078DC58EF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5" name="Line 167301">
          <a:extLst>
            <a:ext uri="{FF2B5EF4-FFF2-40B4-BE49-F238E27FC236}">
              <a16:creationId xmlns:a16="http://schemas.microsoft.com/office/drawing/2014/main" xmlns="" id="{DE738274-187E-4AE9-B72B-6409B1D3054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6" name="Line 167302">
          <a:extLst>
            <a:ext uri="{FF2B5EF4-FFF2-40B4-BE49-F238E27FC236}">
              <a16:creationId xmlns:a16="http://schemas.microsoft.com/office/drawing/2014/main" xmlns="" id="{2AF3B477-D38F-4230-B54E-016A2D70CF4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7" name="Line 167303">
          <a:extLst>
            <a:ext uri="{FF2B5EF4-FFF2-40B4-BE49-F238E27FC236}">
              <a16:creationId xmlns:a16="http://schemas.microsoft.com/office/drawing/2014/main" xmlns="" id="{650F760E-1C8A-4A3C-B084-398920FAE44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8" name="Line 167304">
          <a:extLst>
            <a:ext uri="{FF2B5EF4-FFF2-40B4-BE49-F238E27FC236}">
              <a16:creationId xmlns:a16="http://schemas.microsoft.com/office/drawing/2014/main" xmlns="" id="{DE663ACF-21E3-4C4A-81B3-E45090800B0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29" name="Line 167305">
          <a:extLst>
            <a:ext uri="{FF2B5EF4-FFF2-40B4-BE49-F238E27FC236}">
              <a16:creationId xmlns:a16="http://schemas.microsoft.com/office/drawing/2014/main" xmlns="" id="{C74C4843-C13A-470A-B15A-105C90A0535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0" name="Line 167306">
          <a:extLst>
            <a:ext uri="{FF2B5EF4-FFF2-40B4-BE49-F238E27FC236}">
              <a16:creationId xmlns:a16="http://schemas.microsoft.com/office/drawing/2014/main" xmlns="" id="{5710826B-9381-4FBD-8BC3-903A223152A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1" name="Line 167307">
          <a:extLst>
            <a:ext uri="{FF2B5EF4-FFF2-40B4-BE49-F238E27FC236}">
              <a16:creationId xmlns:a16="http://schemas.microsoft.com/office/drawing/2014/main" xmlns="" id="{F9099A2A-6D78-4E6C-912F-1519173CCFE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2" name="Line 167308">
          <a:extLst>
            <a:ext uri="{FF2B5EF4-FFF2-40B4-BE49-F238E27FC236}">
              <a16:creationId xmlns:a16="http://schemas.microsoft.com/office/drawing/2014/main" xmlns="" id="{0DC787E4-51B2-42A9-9190-07AAE954822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3" name="Line 167309">
          <a:extLst>
            <a:ext uri="{FF2B5EF4-FFF2-40B4-BE49-F238E27FC236}">
              <a16:creationId xmlns:a16="http://schemas.microsoft.com/office/drawing/2014/main" xmlns="" id="{FFBB4674-AB54-409C-AE63-545D6C3551C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4" name="Line 167310">
          <a:extLst>
            <a:ext uri="{FF2B5EF4-FFF2-40B4-BE49-F238E27FC236}">
              <a16:creationId xmlns:a16="http://schemas.microsoft.com/office/drawing/2014/main" xmlns="" id="{7824A577-E2F5-430A-AC2E-1B37E482AA1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5" name="Line 167311">
          <a:extLst>
            <a:ext uri="{FF2B5EF4-FFF2-40B4-BE49-F238E27FC236}">
              <a16:creationId xmlns:a16="http://schemas.microsoft.com/office/drawing/2014/main" xmlns="" id="{E1A062B0-F82D-4987-A5C2-96F8A92F107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6" name="Line 167312">
          <a:extLst>
            <a:ext uri="{FF2B5EF4-FFF2-40B4-BE49-F238E27FC236}">
              <a16:creationId xmlns:a16="http://schemas.microsoft.com/office/drawing/2014/main" xmlns="" id="{E935F74A-3DB0-4A09-A61F-811C04FE9D2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7" name="Line 167313">
          <a:extLst>
            <a:ext uri="{FF2B5EF4-FFF2-40B4-BE49-F238E27FC236}">
              <a16:creationId xmlns:a16="http://schemas.microsoft.com/office/drawing/2014/main" xmlns="" id="{F3CC1ED9-BB48-4D86-A43E-31A0B30715F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8" name="Line 167314">
          <a:extLst>
            <a:ext uri="{FF2B5EF4-FFF2-40B4-BE49-F238E27FC236}">
              <a16:creationId xmlns:a16="http://schemas.microsoft.com/office/drawing/2014/main" xmlns="" id="{C2EB1EC8-DB12-4CAD-B36C-C6CDE96D805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39" name="Line 167315">
          <a:extLst>
            <a:ext uri="{FF2B5EF4-FFF2-40B4-BE49-F238E27FC236}">
              <a16:creationId xmlns:a16="http://schemas.microsoft.com/office/drawing/2014/main" xmlns="" id="{22FE74B7-612E-4FF3-9773-151A85014EE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0" name="Line 167316">
          <a:extLst>
            <a:ext uri="{FF2B5EF4-FFF2-40B4-BE49-F238E27FC236}">
              <a16:creationId xmlns:a16="http://schemas.microsoft.com/office/drawing/2014/main" xmlns="" id="{701A6749-A06B-4B6F-860D-416C7257DCF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1" name="Line 167317">
          <a:extLst>
            <a:ext uri="{FF2B5EF4-FFF2-40B4-BE49-F238E27FC236}">
              <a16:creationId xmlns:a16="http://schemas.microsoft.com/office/drawing/2014/main" xmlns="" id="{B35BAEB0-8930-402F-9FEF-D1E029A0365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2" name="Line 167318">
          <a:extLst>
            <a:ext uri="{FF2B5EF4-FFF2-40B4-BE49-F238E27FC236}">
              <a16:creationId xmlns:a16="http://schemas.microsoft.com/office/drawing/2014/main" xmlns="" id="{2731ADAE-A75C-4773-8451-ACCE83556EC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3" name="Line 167319">
          <a:extLst>
            <a:ext uri="{FF2B5EF4-FFF2-40B4-BE49-F238E27FC236}">
              <a16:creationId xmlns:a16="http://schemas.microsoft.com/office/drawing/2014/main" xmlns="" id="{B670AF83-68E8-416D-B526-2147C759FE3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4" name="Line 167320">
          <a:extLst>
            <a:ext uri="{FF2B5EF4-FFF2-40B4-BE49-F238E27FC236}">
              <a16:creationId xmlns:a16="http://schemas.microsoft.com/office/drawing/2014/main" xmlns="" id="{B123FE79-CF8F-4A99-9E76-4E01747082C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5" name="Line 167321">
          <a:extLst>
            <a:ext uri="{FF2B5EF4-FFF2-40B4-BE49-F238E27FC236}">
              <a16:creationId xmlns:a16="http://schemas.microsoft.com/office/drawing/2014/main" xmlns="" id="{3DF65560-C065-468F-A2F7-79EFAB8609B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6" name="Line 167322">
          <a:extLst>
            <a:ext uri="{FF2B5EF4-FFF2-40B4-BE49-F238E27FC236}">
              <a16:creationId xmlns:a16="http://schemas.microsoft.com/office/drawing/2014/main" xmlns="" id="{F6B74A8C-9559-4959-918B-5A158AAEF3D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7" name="Line 167323">
          <a:extLst>
            <a:ext uri="{FF2B5EF4-FFF2-40B4-BE49-F238E27FC236}">
              <a16:creationId xmlns:a16="http://schemas.microsoft.com/office/drawing/2014/main" xmlns="" id="{C3CE1F99-B7A2-4C5E-8FAE-FB1884BC915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8" name="Line 167324">
          <a:extLst>
            <a:ext uri="{FF2B5EF4-FFF2-40B4-BE49-F238E27FC236}">
              <a16:creationId xmlns:a16="http://schemas.microsoft.com/office/drawing/2014/main" xmlns="" id="{E0320AFD-E287-49BB-B694-59F4710FEA2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49" name="Line 167325">
          <a:extLst>
            <a:ext uri="{FF2B5EF4-FFF2-40B4-BE49-F238E27FC236}">
              <a16:creationId xmlns:a16="http://schemas.microsoft.com/office/drawing/2014/main" xmlns="" id="{648CFA22-C59C-446B-BCA6-3BAD0C5494D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0" name="Line 167326">
          <a:extLst>
            <a:ext uri="{FF2B5EF4-FFF2-40B4-BE49-F238E27FC236}">
              <a16:creationId xmlns:a16="http://schemas.microsoft.com/office/drawing/2014/main" xmlns="" id="{1981F22E-68E5-4D20-A3BA-6F9A04AC485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1" name="Line 167327">
          <a:extLst>
            <a:ext uri="{FF2B5EF4-FFF2-40B4-BE49-F238E27FC236}">
              <a16:creationId xmlns:a16="http://schemas.microsoft.com/office/drawing/2014/main" xmlns="" id="{10F01C66-5951-4E6F-8504-D97C0BFA960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2" name="Line 1743">
          <a:extLst>
            <a:ext uri="{FF2B5EF4-FFF2-40B4-BE49-F238E27FC236}">
              <a16:creationId xmlns:a16="http://schemas.microsoft.com/office/drawing/2014/main" xmlns="" id="{687B8688-D249-4146-845D-ADF0B938F90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3" name="Line 1744">
          <a:extLst>
            <a:ext uri="{FF2B5EF4-FFF2-40B4-BE49-F238E27FC236}">
              <a16:creationId xmlns:a16="http://schemas.microsoft.com/office/drawing/2014/main" xmlns="" id="{A3B970DA-7EA8-477D-972C-911F1ACF92A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4" name="Line 1745">
          <a:extLst>
            <a:ext uri="{FF2B5EF4-FFF2-40B4-BE49-F238E27FC236}">
              <a16:creationId xmlns:a16="http://schemas.microsoft.com/office/drawing/2014/main" xmlns="" id="{8086F66C-AA53-454D-87F8-0D0B8CD925F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5" name="Line 1746">
          <a:extLst>
            <a:ext uri="{FF2B5EF4-FFF2-40B4-BE49-F238E27FC236}">
              <a16:creationId xmlns:a16="http://schemas.microsoft.com/office/drawing/2014/main" xmlns="" id="{BE6BE814-9A4B-4111-ACE9-69F09CC6B72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6" name="Line 1747">
          <a:extLst>
            <a:ext uri="{FF2B5EF4-FFF2-40B4-BE49-F238E27FC236}">
              <a16:creationId xmlns:a16="http://schemas.microsoft.com/office/drawing/2014/main" xmlns="" id="{1C2A14F2-7ADF-4EE7-AEF8-846248E5A9E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7" name="Line 1748">
          <a:extLst>
            <a:ext uri="{FF2B5EF4-FFF2-40B4-BE49-F238E27FC236}">
              <a16:creationId xmlns:a16="http://schemas.microsoft.com/office/drawing/2014/main" xmlns="" id="{32B35BBC-1B6A-475D-84D5-28331F7D51A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8" name="Line 1749">
          <a:extLst>
            <a:ext uri="{FF2B5EF4-FFF2-40B4-BE49-F238E27FC236}">
              <a16:creationId xmlns:a16="http://schemas.microsoft.com/office/drawing/2014/main" xmlns="" id="{AF864A23-A615-481B-BBCB-90EA2A5D947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59" name="Line 1750">
          <a:extLst>
            <a:ext uri="{FF2B5EF4-FFF2-40B4-BE49-F238E27FC236}">
              <a16:creationId xmlns:a16="http://schemas.microsoft.com/office/drawing/2014/main" xmlns="" id="{5DB608B1-930E-4F18-BC4A-B26EF631306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0" name="Line 1751">
          <a:extLst>
            <a:ext uri="{FF2B5EF4-FFF2-40B4-BE49-F238E27FC236}">
              <a16:creationId xmlns:a16="http://schemas.microsoft.com/office/drawing/2014/main" xmlns="" id="{31B4666F-B611-49CE-8BF5-CB1C3412197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1" name="Line 1752">
          <a:extLst>
            <a:ext uri="{FF2B5EF4-FFF2-40B4-BE49-F238E27FC236}">
              <a16:creationId xmlns:a16="http://schemas.microsoft.com/office/drawing/2014/main" xmlns="" id="{6369C133-7578-45D2-A97D-D0F1B2F059B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2" name="Line 1753">
          <a:extLst>
            <a:ext uri="{FF2B5EF4-FFF2-40B4-BE49-F238E27FC236}">
              <a16:creationId xmlns:a16="http://schemas.microsoft.com/office/drawing/2014/main" xmlns="" id="{C0AC5660-0E0F-48BF-AD86-87376318F3C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3" name="Line 1754">
          <a:extLst>
            <a:ext uri="{FF2B5EF4-FFF2-40B4-BE49-F238E27FC236}">
              <a16:creationId xmlns:a16="http://schemas.microsoft.com/office/drawing/2014/main" xmlns="" id="{E737B34C-F88C-4DD3-AD4C-060A56B8094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4" name="Line 1755">
          <a:extLst>
            <a:ext uri="{FF2B5EF4-FFF2-40B4-BE49-F238E27FC236}">
              <a16:creationId xmlns:a16="http://schemas.microsoft.com/office/drawing/2014/main" xmlns="" id="{1CBE554C-8277-41AB-8FD0-CEB5852D8E1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5" name="Line 1756">
          <a:extLst>
            <a:ext uri="{FF2B5EF4-FFF2-40B4-BE49-F238E27FC236}">
              <a16:creationId xmlns:a16="http://schemas.microsoft.com/office/drawing/2014/main" xmlns="" id="{22B36068-E73A-4FBC-89C2-6FDCB0DED30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6" name="Line 9790">
          <a:extLst>
            <a:ext uri="{FF2B5EF4-FFF2-40B4-BE49-F238E27FC236}">
              <a16:creationId xmlns:a16="http://schemas.microsoft.com/office/drawing/2014/main" xmlns="" id="{1A99E9E2-0D4E-4A55-AA01-707144CF7B0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7" name="Line 9791">
          <a:extLst>
            <a:ext uri="{FF2B5EF4-FFF2-40B4-BE49-F238E27FC236}">
              <a16:creationId xmlns:a16="http://schemas.microsoft.com/office/drawing/2014/main" xmlns="" id="{B05A96A2-464B-4176-95A5-BA049C27E88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8" name="Line 9792">
          <a:extLst>
            <a:ext uri="{FF2B5EF4-FFF2-40B4-BE49-F238E27FC236}">
              <a16:creationId xmlns:a16="http://schemas.microsoft.com/office/drawing/2014/main" xmlns="" id="{E10B4BBF-D9AF-4B57-A0C0-09A110A1C18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69" name="Line 9793">
          <a:extLst>
            <a:ext uri="{FF2B5EF4-FFF2-40B4-BE49-F238E27FC236}">
              <a16:creationId xmlns:a16="http://schemas.microsoft.com/office/drawing/2014/main" xmlns="" id="{DDC2AF12-19B3-4182-87CA-0C2E99B07DB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0" name="Line 9794">
          <a:extLst>
            <a:ext uri="{FF2B5EF4-FFF2-40B4-BE49-F238E27FC236}">
              <a16:creationId xmlns:a16="http://schemas.microsoft.com/office/drawing/2014/main" xmlns="" id="{66E36639-5EE0-45BD-A681-46B2D5064F8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1" name="Line 9795">
          <a:extLst>
            <a:ext uri="{FF2B5EF4-FFF2-40B4-BE49-F238E27FC236}">
              <a16:creationId xmlns:a16="http://schemas.microsoft.com/office/drawing/2014/main" xmlns="" id="{457BD37E-5FB3-4E2E-ADEC-10F7A05C6F4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2" name="Line 9796">
          <a:extLst>
            <a:ext uri="{FF2B5EF4-FFF2-40B4-BE49-F238E27FC236}">
              <a16:creationId xmlns:a16="http://schemas.microsoft.com/office/drawing/2014/main" xmlns="" id="{65B5F06E-3593-4D69-A289-C3A251440AC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3" name="Line 9797">
          <a:extLst>
            <a:ext uri="{FF2B5EF4-FFF2-40B4-BE49-F238E27FC236}">
              <a16:creationId xmlns:a16="http://schemas.microsoft.com/office/drawing/2014/main" xmlns="" id="{777559D9-73F4-4536-8BD6-CD0666C3D74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4" name="Line 9798">
          <a:extLst>
            <a:ext uri="{FF2B5EF4-FFF2-40B4-BE49-F238E27FC236}">
              <a16:creationId xmlns:a16="http://schemas.microsoft.com/office/drawing/2014/main" xmlns="" id="{C226BE60-F35D-4E6A-9431-30BE2589006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5" name="Line 9799">
          <a:extLst>
            <a:ext uri="{FF2B5EF4-FFF2-40B4-BE49-F238E27FC236}">
              <a16:creationId xmlns:a16="http://schemas.microsoft.com/office/drawing/2014/main" xmlns="" id="{239B23AD-1C77-4AD0-A9C7-FF4592B2544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6" name="Line 9800">
          <a:extLst>
            <a:ext uri="{FF2B5EF4-FFF2-40B4-BE49-F238E27FC236}">
              <a16:creationId xmlns:a16="http://schemas.microsoft.com/office/drawing/2014/main" xmlns="" id="{8A6F968D-94F2-4AF2-9E83-EF01C1AEFA7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7" name="Line 9801">
          <a:extLst>
            <a:ext uri="{FF2B5EF4-FFF2-40B4-BE49-F238E27FC236}">
              <a16:creationId xmlns:a16="http://schemas.microsoft.com/office/drawing/2014/main" xmlns="" id="{2DCF7E7A-86F7-4B5A-BAB6-6AE356A2EC4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8" name="Line 9802">
          <a:extLst>
            <a:ext uri="{FF2B5EF4-FFF2-40B4-BE49-F238E27FC236}">
              <a16:creationId xmlns:a16="http://schemas.microsoft.com/office/drawing/2014/main" xmlns="" id="{05BFB195-71A0-4978-9AF6-851EBB1AA01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79" name="Line 9803">
          <a:extLst>
            <a:ext uri="{FF2B5EF4-FFF2-40B4-BE49-F238E27FC236}">
              <a16:creationId xmlns:a16="http://schemas.microsoft.com/office/drawing/2014/main" xmlns="" id="{BDB5538B-79B7-4F11-B233-A006A0D3718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0" name="Line 167286">
          <a:extLst>
            <a:ext uri="{FF2B5EF4-FFF2-40B4-BE49-F238E27FC236}">
              <a16:creationId xmlns:a16="http://schemas.microsoft.com/office/drawing/2014/main" xmlns="" id="{625A4A4F-5F88-4D54-A1AE-073734FC007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1" name="Line 167287">
          <a:extLst>
            <a:ext uri="{FF2B5EF4-FFF2-40B4-BE49-F238E27FC236}">
              <a16:creationId xmlns:a16="http://schemas.microsoft.com/office/drawing/2014/main" xmlns="" id="{3A40A1BA-60F2-4436-AF14-C6B76777A5D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2" name="Line 167288">
          <a:extLst>
            <a:ext uri="{FF2B5EF4-FFF2-40B4-BE49-F238E27FC236}">
              <a16:creationId xmlns:a16="http://schemas.microsoft.com/office/drawing/2014/main" xmlns="" id="{7AB4EC5C-4F71-4805-A012-E0FB4B0115E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3" name="Line 167289">
          <a:extLst>
            <a:ext uri="{FF2B5EF4-FFF2-40B4-BE49-F238E27FC236}">
              <a16:creationId xmlns:a16="http://schemas.microsoft.com/office/drawing/2014/main" xmlns="" id="{4A8AAC8F-619F-4E4F-AAC9-2B183F8B12C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4" name="Line 167290">
          <a:extLst>
            <a:ext uri="{FF2B5EF4-FFF2-40B4-BE49-F238E27FC236}">
              <a16:creationId xmlns:a16="http://schemas.microsoft.com/office/drawing/2014/main" xmlns="" id="{4E81B5D1-CAD2-48BD-B705-DD331233734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5" name="Line 167291">
          <a:extLst>
            <a:ext uri="{FF2B5EF4-FFF2-40B4-BE49-F238E27FC236}">
              <a16:creationId xmlns:a16="http://schemas.microsoft.com/office/drawing/2014/main" xmlns="" id="{AC96ED2E-9108-4C3A-81B2-05EDEDABA1E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6" name="Line 167292">
          <a:extLst>
            <a:ext uri="{FF2B5EF4-FFF2-40B4-BE49-F238E27FC236}">
              <a16:creationId xmlns:a16="http://schemas.microsoft.com/office/drawing/2014/main" xmlns="" id="{2003834A-B391-4BF4-A10C-888D2857FFA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7" name="Line 167293">
          <a:extLst>
            <a:ext uri="{FF2B5EF4-FFF2-40B4-BE49-F238E27FC236}">
              <a16:creationId xmlns:a16="http://schemas.microsoft.com/office/drawing/2014/main" xmlns="" id="{06774E75-76AC-48DD-80DD-9ECED592498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8" name="Line 167294">
          <a:extLst>
            <a:ext uri="{FF2B5EF4-FFF2-40B4-BE49-F238E27FC236}">
              <a16:creationId xmlns:a16="http://schemas.microsoft.com/office/drawing/2014/main" xmlns="" id="{A00FF5BF-52A7-4BFE-AD52-1D45072B470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89" name="Line 167295">
          <a:extLst>
            <a:ext uri="{FF2B5EF4-FFF2-40B4-BE49-F238E27FC236}">
              <a16:creationId xmlns:a16="http://schemas.microsoft.com/office/drawing/2014/main" xmlns="" id="{CC3DB580-9BA9-417A-B0B5-CE43DB5FB08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0" name="Line 167296">
          <a:extLst>
            <a:ext uri="{FF2B5EF4-FFF2-40B4-BE49-F238E27FC236}">
              <a16:creationId xmlns:a16="http://schemas.microsoft.com/office/drawing/2014/main" xmlns="" id="{6DC41A37-028D-4227-9B42-DD62C9C902A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1" name="Line 167297">
          <a:extLst>
            <a:ext uri="{FF2B5EF4-FFF2-40B4-BE49-F238E27FC236}">
              <a16:creationId xmlns:a16="http://schemas.microsoft.com/office/drawing/2014/main" xmlns="" id="{1C836196-3EB1-4070-8C73-E76EF5BA92E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2" name="Line 167298">
          <a:extLst>
            <a:ext uri="{FF2B5EF4-FFF2-40B4-BE49-F238E27FC236}">
              <a16:creationId xmlns:a16="http://schemas.microsoft.com/office/drawing/2014/main" xmlns="" id="{DB87EF09-2861-49B6-BF9E-4F6950D3CE6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3" name="Line 167299">
          <a:extLst>
            <a:ext uri="{FF2B5EF4-FFF2-40B4-BE49-F238E27FC236}">
              <a16:creationId xmlns:a16="http://schemas.microsoft.com/office/drawing/2014/main" xmlns="" id="{FA6931A6-AAB9-4368-B261-7BC7E551F24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4" name="Line 167300">
          <a:extLst>
            <a:ext uri="{FF2B5EF4-FFF2-40B4-BE49-F238E27FC236}">
              <a16:creationId xmlns:a16="http://schemas.microsoft.com/office/drawing/2014/main" xmlns="" id="{78933679-DB75-4BFA-B6D1-152E6DE6DFA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5" name="Line 167301">
          <a:extLst>
            <a:ext uri="{FF2B5EF4-FFF2-40B4-BE49-F238E27FC236}">
              <a16:creationId xmlns:a16="http://schemas.microsoft.com/office/drawing/2014/main" xmlns="" id="{68C1C3CA-3AB3-4E76-A90C-BD95C82AA23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6" name="Line 167302">
          <a:extLst>
            <a:ext uri="{FF2B5EF4-FFF2-40B4-BE49-F238E27FC236}">
              <a16:creationId xmlns:a16="http://schemas.microsoft.com/office/drawing/2014/main" xmlns="" id="{5A3C39A8-C140-43D0-8484-CA04832B65B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7" name="Line 167303">
          <a:extLst>
            <a:ext uri="{FF2B5EF4-FFF2-40B4-BE49-F238E27FC236}">
              <a16:creationId xmlns:a16="http://schemas.microsoft.com/office/drawing/2014/main" xmlns="" id="{A67E3A96-CE35-4275-8CF2-88CD5B3422C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8" name="Line 167304">
          <a:extLst>
            <a:ext uri="{FF2B5EF4-FFF2-40B4-BE49-F238E27FC236}">
              <a16:creationId xmlns:a16="http://schemas.microsoft.com/office/drawing/2014/main" xmlns="" id="{609D1BAF-245B-4471-AD88-8ADF46A4692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699" name="Line 167305">
          <a:extLst>
            <a:ext uri="{FF2B5EF4-FFF2-40B4-BE49-F238E27FC236}">
              <a16:creationId xmlns:a16="http://schemas.microsoft.com/office/drawing/2014/main" xmlns="" id="{EE46733F-5843-4060-B5B3-20A8AD37C8D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0" name="Line 167306">
          <a:extLst>
            <a:ext uri="{FF2B5EF4-FFF2-40B4-BE49-F238E27FC236}">
              <a16:creationId xmlns:a16="http://schemas.microsoft.com/office/drawing/2014/main" xmlns="" id="{FD00DBBE-F92E-4E0B-9B5E-1233FB8F99A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1" name="Line 167307">
          <a:extLst>
            <a:ext uri="{FF2B5EF4-FFF2-40B4-BE49-F238E27FC236}">
              <a16:creationId xmlns:a16="http://schemas.microsoft.com/office/drawing/2014/main" xmlns="" id="{1F86E0F8-5DBC-402E-B7EF-65D11689FE4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2" name="Line 167308">
          <a:extLst>
            <a:ext uri="{FF2B5EF4-FFF2-40B4-BE49-F238E27FC236}">
              <a16:creationId xmlns:a16="http://schemas.microsoft.com/office/drawing/2014/main" xmlns="" id="{F23CB782-8398-4FF1-B663-5CEB9E0946E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3" name="Line 167309">
          <a:extLst>
            <a:ext uri="{FF2B5EF4-FFF2-40B4-BE49-F238E27FC236}">
              <a16:creationId xmlns:a16="http://schemas.microsoft.com/office/drawing/2014/main" xmlns="" id="{0F6A67FC-7159-41AC-B489-E17190CE948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4" name="Line 167310">
          <a:extLst>
            <a:ext uri="{FF2B5EF4-FFF2-40B4-BE49-F238E27FC236}">
              <a16:creationId xmlns:a16="http://schemas.microsoft.com/office/drawing/2014/main" xmlns="" id="{83F531AF-4962-4857-A41C-962DE4B6EB8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5" name="Line 167311">
          <a:extLst>
            <a:ext uri="{FF2B5EF4-FFF2-40B4-BE49-F238E27FC236}">
              <a16:creationId xmlns:a16="http://schemas.microsoft.com/office/drawing/2014/main" xmlns="" id="{85394C46-3B3E-44C0-9A4C-913264C475B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6" name="Line 167312">
          <a:extLst>
            <a:ext uri="{FF2B5EF4-FFF2-40B4-BE49-F238E27FC236}">
              <a16:creationId xmlns:a16="http://schemas.microsoft.com/office/drawing/2014/main" xmlns="" id="{EB3F709E-2C5B-4D6F-A1E2-AB94487CD13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7" name="Line 167313">
          <a:extLst>
            <a:ext uri="{FF2B5EF4-FFF2-40B4-BE49-F238E27FC236}">
              <a16:creationId xmlns:a16="http://schemas.microsoft.com/office/drawing/2014/main" xmlns="" id="{8D4B93DE-2023-4937-8F0F-F04D271F2BA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8" name="Line 167314">
          <a:extLst>
            <a:ext uri="{FF2B5EF4-FFF2-40B4-BE49-F238E27FC236}">
              <a16:creationId xmlns:a16="http://schemas.microsoft.com/office/drawing/2014/main" xmlns="" id="{993522C2-A3F8-43DC-8A81-3738E2BA320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09" name="Line 167315">
          <a:extLst>
            <a:ext uri="{FF2B5EF4-FFF2-40B4-BE49-F238E27FC236}">
              <a16:creationId xmlns:a16="http://schemas.microsoft.com/office/drawing/2014/main" xmlns="" id="{070C70B6-6ACA-4DF4-ADDF-E2F26F00882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0" name="Line 167316">
          <a:extLst>
            <a:ext uri="{FF2B5EF4-FFF2-40B4-BE49-F238E27FC236}">
              <a16:creationId xmlns:a16="http://schemas.microsoft.com/office/drawing/2014/main" xmlns="" id="{24230D05-036C-4614-818F-96338EDEC8B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1" name="Line 167317">
          <a:extLst>
            <a:ext uri="{FF2B5EF4-FFF2-40B4-BE49-F238E27FC236}">
              <a16:creationId xmlns:a16="http://schemas.microsoft.com/office/drawing/2014/main" xmlns="" id="{056E4210-5708-4026-AE8F-9BCE4295399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2" name="Line 167318">
          <a:extLst>
            <a:ext uri="{FF2B5EF4-FFF2-40B4-BE49-F238E27FC236}">
              <a16:creationId xmlns:a16="http://schemas.microsoft.com/office/drawing/2014/main" xmlns="" id="{63C35BE4-1265-4BC2-8130-0364ECF799A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3" name="Line 167319">
          <a:extLst>
            <a:ext uri="{FF2B5EF4-FFF2-40B4-BE49-F238E27FC236}">
              <a16:creationId xmlns:a16="http://schemas.microsoft.com/office/drawing/2014/main" xmlns="" id="{9040B295-317D-494A-9D74-05A0F516114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4" name="Line 167320">
          <a:extLst>
            <a:ext uri="{FF2B5EF4-FFF2-40B4-BE49-F238E27FC236}">
              <a16:creationId xmlns:a16="http://schemas.microsoft.com/office/drawing/2014/main" xmlns="" id="{FE4305BB-2FAD-441E-AE83-1C607D52319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5" name="Line 167321">
          <a:extLst>
            <a:ext uri="{FF2B5EF4-FFF2-40B4-BE49-F238E27FC236}">
              <a16:creationId xmlns:a16="http://schemas.microsoft.com/office/drawing/2014/main" xmlns="" id="{4ADB914C-87B8-475C-AF4B-1CB033C8DEB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6" name="Line 167322">
          <a:extLst>
            <a:ext uri="{FF2B5EF4-FFF2-40B4-BE49-F238E27FC236}">
              <a16:creationId xmlns:a16="http://schemas.microsoft.com/office/drawing/2014/main" xmlns="" id="{F5BA0DF2-6A55-414C-BC3F-7B87124AE47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7" name="Line 167323">
          <a:extLst>
            <a:ext uri="{FF2B5EF4-FFF2-40B4-BE49-F238E27FC236}">
              <a16:creationId xmlns:a16="http://schemas.microsoft.com/office/drawing/2014/main" xmlns="" id="{31ACFECC-1B2C-46DB-953A-D92FE908868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8" name="Line 167324">
          <a:extLst>
            <a:ext uri="{FF2B5EF4-FFF2-40B4-BE49-F238E27FC236}">
              <a16:creationId xmlns:a16="http://schemas.microsoft.com/office/drawing/2014/main" xmlns="" id="{F2CAEE03-4929-4DF3-BCC7-0A565E79A39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19" name="Line 167325">
          <a:extLst>
            <a:ext uri="{FF2B5EF4-FFF2-40B4-BE49-F238E27FC236}">
              <a16:creationId xmlns:a16="http://schemas.microsoft.com/office/drawing/2014/main" xmlns="" id="{1630E0AD-6577-4DC8-8C72-D13030E036B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0" name="Line 167326">
          <a:extLst>
            <a:ext uri="{FF2B5EF4-FFF2-40B4-BE49-F238E27FC236}">
              <a16:creationId xmlns:a16="http://schemas.microsoft.com/office/drawing/2014/main" xmlns="" id="{8BB9436D-1089-45BB-A4C2-F98AB080951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1" name="Line 167327">
          <a:extLst>
            <a:ext uri="{FF2B5EF4-FFF2-40B4-BE49-F238E27FC236}">
              <a16:creationId xmlns:a16="http://schemas.microsoft.com/office/drawing/2014/main" xmlns="" id="{61130FAE-C376-42E6-8FFB-2AED8D9F103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2" name="Line 1743">
          <a:extLst>
            <a:ext uri="{FF2B5EF4-FFF2-40B4-BE49-F238E27FC236}">
              <a16:creationId xmlns:a16="http://schemas.microsoft.com/office/drawing/2014/main" xmlns="" id="{94F8E530-88BF-4C83-B6A1-304F7058F6E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3" name="Line 1744">
          <a:extLst>
            <a:ext uri="{FF2B5EF4-FFF2-40B4-BE49-F238E27FC236}">
              <a16:creationId xmlns:a16="http://schemas.microsoft.com/office/drawing/2014/main" xmlns="" id="{C5BE071B-D965-4B47-AB45-EEF8F480CDF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4" name="Line 1745">
          <a:extLst>
            <a:ext uri="{FF2B5EF4-FFF2-40B4-BE49-F238E27FC236}">
              <a16:creationId xmlns:a16="http://schemas.microsoft.com/office/drawing/2014/main" xmlns="" id="{F9CD04EB-C9F0-4D83-B5B0-113C55A8498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5" name="Line 1746">
          <a:extLst>
            <a:ext uri="{FF2B5EF4-FFF2-40B4-BE49-F238E27FC236}">
              <a16:creationId xmlns:a16="http://schemas.microsoft.com/office/drawing/2014/main" xmlns="" id="{A5E760EA-F696-44CA-8173-E3BFEBE2386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6" name="Line 1747">
          <a:extLst>
            <a:ext uri="{FF2B5EF4-FFF2-40B4-BE49-F238E27FC236}">
              <a16:creationId xmlns:a16="http://schemas.microsoft.com/office/drawing/2014/main" xmlns="" id="{61676A7C-C2D0-49EF-A3D8-1AF45EBE2F6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7" name="Line 1748">
          <a:extLst>
            <a:ext uri="{FF2B5EF4-FFF2-40B4-BE49-F238E27FC236}">
              <a16:creationId xmlns:a16="http://schemas.microsoft.com/office/drawing/2014/main" xmlns="" id="{7484E5A6-8EC0-4F9D-8C1E-D50B2B92643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8" name="Line 1749">
          <a:extLst>
            <a:ext uri="{FF2B5EF4-FFF2-40B4-BE49-F238E27FC236}">
              <a16:creationId xmlns:a16="http://schemas.microsoft.com/office/drawing/2014/main" xmlns="" id="{DDCA47E2-EEE7-4D3D-9D71-A85F08C2C54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29" name="Line 1750">
          <a:extLst>
            <a:ext uri="{FF2B5EF4-FFF2-40B4-BE49-F238E27FC236}">
              <a16:creationId xmlns:a16="http://schemas.microsoft.com/office/drawing/2014/main" xmlns="" id="{13E6C937-8BE4-44AD-8190-AE9B3787AE0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0" name="Line 1751">
          <a:extLst>
            <a:ext uri="{FF2B5EF4-FFF2-40B4-BE49-F238E27FC236}">
              <a16:creationId xmlns:a16="http://schemas.microsoft.com/office/drawing/2014/main" xmlns="" id="{90163A98-DCBF-4073-AE49-C0481D27657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1" name="Line 1752">
          <a:extLst>
            <a:ext uri="{FF2B5EF4-FFF2-40B4-BE49-F238E27FC236}">
              <a16:creationId xmlns:a16="http://schemas.microsoft.com/office/drawing/2014/main" xmlns="" id="{41529E86-A46C-4EF4-9E46-986B146B39A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2" name="Line 1753">
          <a:extLst>
            <a:ext uri="{FF2B5EF4-FFF2-40B4-BE49-F238E27FC236}">
              <a16:creationId xmlns:a16="http://schemas.microsoft.com/office/drawing/2014/main" xmlns="" id="{D73D8439-0677-446C-A67B-E824EC27528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3" name="Line 1754">
          <a:extLst>
            <a:ext uri="{FF2B5EF4-FFF2-40B4-BE49-F238E27FC236}">
              <a16:creationId xmlns:a16="http://schemas.microsoft.com/office/drawing/2014/main" xmlns="" id="{A98C8652-F367-48AE-9227-C823E7C8C97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4" name="Line 1755">
          <a:extLst>
            <a:ext uri="{FF2B5EF4-FFF2-40B4-BE49-F238E27FC236}">
              <a16:creationId xmlns:a16="http://schemas.microsoft.com/office/drawing/2014/main" xmlns="" id="{E3834448-65E9-4423-8123-E5BE25EE49C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5" name="Line 1756">
          <a:extLst>
            <a:ext uri="{FF2B5EF4-FFF2-40B4-BE49-F238E27FC236}">
              <a16:creationId xmlns:a16="http://schemas.microsoft.com/office/drawing/2014/main" xmlns="" id="{780245F0-E5BA-428D-A473-F17953CAB58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6" name="Line 1743">
          <a:extLst>
            <a:ext uri="{FF2B5EF4-FFF2-40B4-BE49-F238E27FC236}">
              <a16:creationId xmlns:a16="http://schemas.microsoft.com/office/drawing/2014/main" xmlns="" id="{13061818-95C5-473D-B0C7-E10201808AD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7" name="Line 1744">
          <a:extLst>
            <a:ext uri="{FF2B5EF4-FFF2-40B4-BE49-F238E27FC236}">
              <a16:creationId xmlns:a16="http://schemas.microsoft.com/office/drawing/2014/main" xmlns="" id="{6A43EAD9-9035-4891-95E4-A35C405DD2B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8" name="Line 1745">
          <a:extLst>
            <a:ext uri="{FF2B5EF4-FFF2-40B4-BE49-F238E27FC236}">
              <a16:creationId xmlns:a16="http://schemas.microsoft.com/office/drawing/2014/main" xmlns="" id="{91B1EB35-02EC-4A6B-8CFD-93C3D852704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39" name="Line 1746">
          <a:extLst>
            <a:ext uri="{FF2B5EF4-FFF2-40B4-BE49-F238E27FC236}">
              <a16:creationId xmlns:a16="http://schemas.microsoft.com/office/drawing/2014/main" xmlns="" id="{B3A0A16A-CF0A-43F2-A1D5-5D339D3C82A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0" name="Line 1747">
          <a:extLst>
            <a:ext uri="{FF2B5EF4-FFF2-40B4-BE49-F238E27FC236}">
              <a16:creationId xmlns:a16="http://schemas.microsoft.com/office/drawing/2014/main" xmlns="" id="{5FAF5FED-8731-40F4-8D6A-CE8F7A2DE1A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1" name="Line 1748">
          <a:extLst>
            <a:ext uri="{FF2B5EF4-FFF2-40B4-BE49-F238E27FC236}">
              <a16:creationId xmlns:a16="http://schemas.microsoft.com/office/drawing/2014/main" xmlns="" id="{5188ADA5-12F9-4B1B-9C62-CDD9C53CC1F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2" name="Line 1749">
          <a:extLst>
            <a:ext uri="{FF2B5EF4-FFF2-40B4-BE49-F238E27FC236}">
              <a16:creationId xmlns:a16="http://schemas.microsoft.com/office/drawing/2014/main" xmlns="" id="{8EF7347E-5F69-46B8-9C13-D5872FBFA29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3" name="Line 1750">
          <a:extLst>
            <a:ext uri="{FF2B5EF4-FFF2-40B4-BE49-F238E27FC236}">
              <a16:creationId xmlns:a16="http://schemas.microsoft.com/office/drawing/2014/main" xmlns="" id="{C08CC291-6977-41BB-B502-816B3D54E90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4" name="Line 1751">
          <a:extLst>
            <a:ext uri="{FF2B5EF4-FFF2-40B4-BE49-F238E27FC236}">
              <a16:creationId xmlns:a16="http://schemas.microsoft.com/office/drawing/2014/main" xmlns="" id="{C865A306-D623-4BDA-9B20-7F9A0812457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5" name="Line 1752">
          <a:extLst>
            <a:ext uri="{FF2B5EF4-FFF2-40B4-BE49-F238E27FC236}">
              <a16:creationId xmlns:a16="http://schemas.microsoft.com/office/drawing/2014/main" xmlns="" id="{63B0E982-2B36-43EC-8EBD-0124F221812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6" name="Line 1753">
          <a:extLst>
            <a:ext uri="{FF2B5EF4-FFF2-40B4-BE49-F238E27FC236}">
              <a16:creationId xmlns:a16="http://schemas.microsoft.com/office/drawing/2014/main" xmlns="" id="{A024B77C-B8A3-4FCD-B44B-51B20F6A4AA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7" name="Line 1754">
          <a:extLst>
            <a:ext uri="{FF2B5EF4-FFF2-40B4-BE49-F238E27FC236}">
              <a16:creationId xmlns:a16="http://schemas.microsoft.com/office/drawing/2014/main" xmlns="" id="{9181DFC8-899B-49DF-BEA4-791C8E5F6F6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8" name="Line 1755">
          <a:extLst>
            <a:ext uri="{FF2B5EF4-FFF2-40B4-BE49-F238E27FC236}">
              <a16:creationId xmlns:a16="http://schemas.microsoft.com/office/drawing/2014/main" xmlns="" id="{F7A0CCD8-EA42-4234-84BC-6417B09D304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49" name="Line 1756">
          <a:extLst>
            <a:ext uri="{FF2B5EF4-FFF2-40B4-BE49-F238E27FC236}">
              <a16:creationId xmlns:a16="http://schemas.microsoft.com/office/drawing/2014/main" xmlns="" id="{B66AEAA2-02F4-4F74-AA90-08E7233A550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0" name="Line 1743">
          <a:extLst>
            <a:ext uri="{FF2B5EF4-FFF2-40B4-BE49-F238E27FC236}">
              <a16:creationId xmlns:a16="http://schemas.microsoft.com/office/drawing/2014/main" xmlns="" id="{FC75AE8F-9104-4A72-AB70-637A032DB40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1" name="Line 1744">
          <a:extLst>
            <a:ext uri="{FF2B5EF4-FFF2-40B4-BE49-F238E27FC236}">
              <a16:creationId xmlns:a16="http://schemas.microsoft.com/office/drawing/2014/main" xmlns="" id="{F4536D4E-90C3-4F68-B17A-7C92313618B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2" name="Line 1745">
          <a:extLst>
            <a:ext uri="{FF2B5EF4-FFF2-40B4-BE49-F238E27FC236}">
              <a16:creationId xmlns:a16="http://schemas.microsoft.com/office/drawing/2014/main" xmlns="" id="{8C900934-7E6B-4D26-B8AF-C46243975ED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3" name="Line 1746">
          <a:extLst>
            <a:ext uri="{FF2B5EF4-FFF2-40B4-BE49-F238E27FC236}">
              <a16:creationId xmlns:a16="http://schemas.microsoft.com/office/drawing/2014/main" xmlns="" id="{F1229D4C-84B2-4A2C-AE66-EB00CCDDD1F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4" name="Line 1747">
          <a:extLst>
            <a:ext uri="{FF2B5EF4-FFF2-40B4-BE49-F238E27FC236}">
              <a16:creationId xmlns:a16="http://schemas.microsoft.com/office/drawing/2014/main" xmlns="" id="{E0D09E1A-A7F7-4C39-835F-7EA7D6477A8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5" name="Line 1748">
          <a:extLst>
            <a:ext uri="{FF2B5EF4-FFF2-40B4-BE49-F238E27FC236}">
              <a16:creationId xmlns:a16="http://schemas.microsoft.com/office/drawing/2014/main" xmlns="" id="{EAC81E62-5096-4886-A5FA-15FDE0BCEEC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6" name="Line 1749">
          <a:extLst>
            <a:ext uri="{FF2B5EF4-FFF2-40B4-BE49-F238E27FC236}">
              <a16:creationId xmlns:a16="http://schemas.microsoft.com/office/drawing/2014/main" xmlns="" id="{B3EAE8BD-111F-4A32-A36C-50E98103EAC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7" name="Line 1750">
          <a:extLst>
            <a:ext uri="{FF2B5EF4-FFF2-40B4-BE49-F238E27FC236}">
              <a16:creationId xmlns:a16="http://schemas.microsoft.com/office/drawing/2014/main" xmlns="" id="{141B4B88-DB47-4DDB-B21B-64CC8776DBF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8" name="Line 1751">
          <a:extLst>
            <a:ext uri="{FF2B5EF4-FFF2-40B4-BE49-F238E27FC236}">
              <a16:creationId xmlns:a16="http://schemas.microsoft.com/office/drawing/2014/main" xmlns="" id="{39086F9B-1EA4-4DA7-B798-5BFA490732D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59" name="Line 1752">
          <a:extLst>
            <a:ext uri="{FF2B5EF4-FFF2-40B4-BE49-F238E27FC236}">
              <a16:creationId xmlns:a16="http://schemas.microsoft.com/office/drawing/2014/main" xmlns="" id="{7111A246-0A77-42DF-9BE2-9D45766EF64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0" name="Line 1753">
          <a:extLst>
            <a:ext uri="{FF2B5EF4-FFF2-40B4-BE49-F238E27FC236}">
              <a16:creationId xmlns:a16="http://schemas.microsoft.com/office/drawing/2014/main" xmlns="" id="{206645FB-EF42-4934-AFF5-2157F794D8F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1" name="Line 1754">
          <a:extLst>
            <a:ext uri="{FF2B5EF4-FFF2-40B4-BE49-F238E27FC236}">
              <a16:creationId xmlns:a16="http://schemas.microsoft.com/office/drawing/2014/main" xmlns="" id="{D918E32E-CE91-4F72-97DB-C055FC13154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2" name="Line 1755">
          <a:extLst>
            <a:ext uri="{FF2B5EF4-FFF2-40B4-BE49-F238E27FC236}">
              <a16:creationId xmlns:a16="http://schemas.microsoft.com/office/drawing/2014/main" xmlns="" id="{0A0C3BC0-359D-4A3E-BC46-A6A8ED4091D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3" name="Line 1756">
          <a:extLst>
            <a:ext uri="{FF2B5EF4-FFF2-40B4-BE49-F238E27FC236}">
              <a16:creationId xmlns:a16="http://schemas.microsoft.com/office/drawing/2014/main" xmlns="" id="{F1D7513A-3DE4-40AC-A6DE-7DF64345EC3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4" name="Line 1743">
          <a:extLst>
            <a:ext uri="{FF2B5EF4-FFF2-40B4-BE49-F238E27FC236}">
              <a16:creationId xmlns:a16="http://schemas.microsoft.com/office/drawing/2014/main" xmlns="" id="{F9A933D4-B505-4EDA-AFCF-7B3500A4723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5" name="Line 1744">
          <a:extLst>
            <a:ext uri="{FF2B5EF4-FFF2-40B4-BE49-F238E27FC236}">
              <a16:creationId xmlns:a16="http://schemas.microsoft.com/office/drawing/2014/main" xmlns="" id="{E6AE58C0-AF02-4A1F-87B9-7A68476FBDE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6" name="Line 1745">
          <a:extLst>
            <a:ext uri="{FF2B5EF4-FFF2-40B4-BE49-F238E27FC236}">
              <a16:creationId xmlns:a16="http://schemas.microsoft.com/office/drawing/2014/main" xmlns="" id="{F87E6235-45CA-4EBD-9304-1C51CF84A0E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7" name="Line 1746">
          <a:extLst>
            <a:ext uri="{FF2B5EF4-FFF2-40B4-BE49-F238E27FC236}">
              <a16:creationId xmlns:a16="http://schemas.microsoft.com/office/drawing/2014/main" xmlns="" id="{E4958DBC-3115-4856-8AA5-E8B059759E7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8" name="Line 1747">
          <a:extLst>
            <a:ext uri="{FF2B5EF4-FFF2-40B4-BE49-F238E27FC236}">
              <a16:creationId xmlns:a16="http://schemas.microsoft.com/office/drawing/2014/main" xmlns="" id="{ADA4DB94-5D3A-42F2-81BE-9120021C6EC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69" name="Line 1748">
          <a:extLst>
            <a:ext uri="{FF2B5EF4-FFF2-40B4-BE49-F238E27FC236}">
              <a16:creationId xmlns:a16="http://schemas.microsoft.com/office/drawing/2014/main" xmlns="" id="{F5F2B261-CA63-4095-B83D-0FE1B88359E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0" name="Line 1749">
          <a:extLst>
            <a:ext uri="{FF2B5EF4-FFF2-40B4-BE49-F238E27FC236}">
              <a16:creationId xmlns:a16="http://schemas.microsoft.com/office/drawing/2014/main" xmlns="" id="{D987FFA7-AF7D-48CA-96A3-0C0BB1DD796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1" name="Line 1750">
          <a:extLst>
            <a:ext uri="{FF2B5EF4-FFF2-40B4-BE49-F238E27FC236}">
              <a16:creationId xmlns:a16="http://schemas.microsoft.com/office/drawing/2014/main" xmlns="" id="{665E7CCE-379E-4AE3-887D-E638379EE5A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2" name="Line 1751">
          <a:extLst>
            <a:ext uri="{FF2B5EF4-FFF2-40B4-BE49-F238E27FC236}">
              <a16:creationId xmlns:a16="http://schemas.microsoft.com/office/drawing/2014/main" xmlns="" id="{9F94124A-928F-403B-BE42-3FC6708DF9D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3" name="Line 1752">
          <a:extLst>
            <a:ext uri="{FF2B5EF4-FFF2-40B4-BE49-F238E27FC236}">
              <a16:creationId xmlns:a16="http://schemas.microsoft.com/office/drawing/2014/main" xmlns="" id="{F706C0CD-08F0-4151-A388-655CCACFFF1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4" name="Line 1753">
          <a:extLst>
            <a:ext uri="{FF2B5EF4-FFF2-40B4-BE49-F238E27FC236}">
              <a16:creationId xmlns:a16="http://schemas.microsoft.com/office/drawing/2014/main" xmlns="" id="{78151C9A-AD70-4A16-82B0-297508E5309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5" name="Line 1754">
          <a:extLst>
            <a:ext uri="{FF2B5EF4-FFF2-40B4-BE49-F238E27FC236}">
              <a16:creationId xmlns:a16="http://schemas.microsoft.com/office/drawing/2014/main" xmlns="" id="{28559248-5383-4DB8-B31D-3C289C0CDE5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6" name="Line 1755">
          <a:extLst>
            <a:ext uri="{FF2B5EF4-FFF2-40B4-BE49-F238E27FC236}">
              <a16:creationId xmlns:a16="http://schemas.microsoft.com/office/drawing/2014/main" xmlns="" id="{5032E55C-1FD1-45F5-B11D-B0AB5CFA093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7" name="Line 1756">
          <a:extLst>
            <a:ext uri="{FF2B5EF4-FFF2-40B4-BE49-F238E27FC236}">
              <a16:creationId xmlns:a16="http://schemas.microsoft.com/office/drawing/2014/main" xmlns="" id="{BE5F2A72-5A86-4BE9-AB74-6C8A8FDE55A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8" name="Line 1743">
          <a:extLst>
            <a:ext uri="{FF2B5EF4-FFF2-40B4-BE49-F238E27FC236}">
              <a16:creationId xmlns:a16="http://schemas.microsoft.com/office/drawing/2014/main" xmlns="" id="{0DC7F439-A349-49B2-ACB3-0F18169F001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79" name="Line 1744">
          <a:extLst>
            <a:ext uri="{FF2B5EF4-FFF2-40B4-BE49-F238E27FC236}">
              <a16:creationId xmlns:a16="http://schemas.microsoft.com/office/drawing/2014/main" xmlns="" id="{2FFB6F8C-F47A-48B4-8062-3A26AF58BD5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0" name="Line 1745">
          <a:extLst>
            <a:ext uri="{FF2B5EF4-FFF2-40B4-BE49-F238E27FC236}">
              <a16:creationId xmlns:a16="http://schemas.microsoft.com/office/drawing/2014/main" xmlns="" id="{602F4FAA-27E5-4CE9-AAE7-F43154AA4D9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1" name="Line 1746">
          <a:extLst>
            <a:ext uri="{FF2B5EF4-FFF2-40B4-BE49-F238E27FC236}">
              <a16:creationId xmlns:a16="http://schemas.microsoft.com/office/drawing/2014/main" xmlns="" id="{7C9B9335-71C1-4C1A-A275-50D184F499C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2" name="Line 1747">
          <a:extLst>
            <a:ext uri="{FF2B5EF4-FFF2-40B4-BE49-F238E27FC236}">
              <a16:creationId xmlns:a16="http://schemas.microsoft.com/office/drawing/2014/main" xmlns="" id="{1EDE9F68-3D1D-4CCD-B692-C8777F91CEC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3" name="Line 1748">
          <a:extLst>
            <a:ext uri="{FF2B5EF4-FFF2-40B4-BE49-F238E27FC236}">
              <a16:creationId xmlns:a16="http://schemas.microsoft.com/office/drawing/2014/main" xmlns="" id="{972601E7-E5D7-413D-9111-622850943C3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4" name="Line 1749">
          <a:extLst>
            <a:ext uri="{FF2B5EF4-FFF2-40B4-BE49-F238E27FC236}">
              <a16:creationId xmlns:a16="http://schemas.microsoft.com/office/drawing/2014/main" xmlns="" id="{C13D5D70-62FD-4DC6-A5CE-95B255A326B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5" name="Line 1750">
          <a:extLst>
            <a:ext uri="{FF2B5EF4-FFF2-40B4-BE49-F238E27FC236}">
              <a16:creationId xmlns:a16="http://schemas.microsoft.com/office/drawing/2014/main" xmlns="" id="{395326FA-6B69-4AEA-9905-439BFD56AA9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6" name="Line 1751">
          <a:extLst>
            <a:ext uri="{FF2B5EF4-FFF2-40B4-BE49-F238E27FC236}">
              <a16:creationId xmlns:a16="http://schemas.microsoft.com/office/drawing/2014/main" xmlns="" id="{2C002062-E734-4023-A487-3C93DF3A326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7" name="Line 1752">
          <a:extLst>
            <a:ext uri="{FF2B5EF4-FFF2-40B4-BE49-F238E27FC236}">
              <a16:creationId xmlns:a16="http://schemas.microsoft.com/office/drawing/2014/main" xmlns="" id="{E9BB18E0-E107-49BB-B3F7-E59AC38C7C0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8" name="Line 1753">
          <a:extLst>
            <a:ext uri="{FF2B5EF4-FFF2-40B4-BE49-F238E27FC236}">
              <a16:creationId xmlns:a16="http://schemas.microsoft.com/office/drawing/2014/main" xmlns="" id="{9095AB41-F251-4135-97F7-E1861E0766F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89" name="Line 1754">
          <a:extLst>
            <a:ext uri="{FF2B5EF4-FFF2-40B4-BE49-F238E27FC236}">
              <a16:creationId xmlns:a16="http://schemas.microsoft.com/office/drawing/2014/main" xmlns="" id="{E10615C2-CE2D-4E4C-A77F-72C833A5E42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0" name="Line 1755">
          <a:extLst>
            <a:ext uri="{FF2B5EF4-FFF2-40B4-BE49-F238E27FC236}">
              <a16:creationId xmlns:a16="http://schemas.microsoft.com/office/drawing/2014/main" xmlns="" id="{82A4FD86-00BF-4C44-9714-57D2A9D24BA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1" name="Line 1756">
          <a:extLst>
            <a:ext uri="{FF2B5EF4-FFF2-40B4-BE49-F238E27FC236}">
              <a16:creationId xmlns:a16="http://schemas.microsoft.com/office/drawing/2014/main" xmlns="" id="{6F97F385-5F64-48F2-A0DC-D1A3399C5F7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2" name="Line 1743">
          <a:extLst>
            <a:ext uri="{FF2B5EF4-FFF2-40B4-BE49-F238E27FC236}">
              <a16:creationId xmlns:a16="http://schemas.microsoft.com/office/drawing/2014/main" xmlns="" id="{61CACD44-8D85-40FF-A983-6D09345991B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3" name="Line 1744">
          <a:extLst>
            <a:ext uri="{FF2B5EF4-FFF2-40B4-BE49-F238E27FC236}">
              <a16:creationId xmlns:a16="http://schemas.microsoft.com/office/drawing/2014/main" xmlns="" id="{0A790D1E-149D-4C07-96B2-52FE95EBA57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4" name="Line 1745">
          <a:extLst>
            <a:ext uri="{FF2B5EF4-FFF2-40B4-BE49-F238E27FC236}">
              <a16:creationId xmlns:a16="http://schemas.microsoft.com/office/drawing/2014/main" xmlns="" id="{442FCFB4-C864-41B0-BB93-28A83870EF4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5" name="Line 1746">
          <a:extLst>
            <a:ext uri="{FF2B5EF4-FFF2-40B4-BE49-F238E27FC236}">
              <a16:creationId xmlns:a16="http://schemas.microsoft.com/office/drawing/2014/main" xmlns="" id="{47A68FD8-9B87-46DA-9484-CD65D973124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6" name="Line 1747">
          <a:extLst>
            <a:ext uri="{FF2B5EF4-FFF2-40B4-BE49-F238E27FC236}">
              <a16:creationId xmlns:a16="http://schemas.microsoft.com/office/drawing/2014/main" xmlns="" id="{CE468385-969C-4DF4-95AF-A02452172B8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7" name="Line 1748">
          <a:extLst>
            <a:ext uri="{FF2B5EF4-FFF2-40B4-BE49-F238E27FC236}">
              <a16:creationId xmlns:a16="http://schemas.microsoft.com/office/drawing/2014/main" xmlns="" id="{C4FE7035-4F7B-4915-B247-809889931B7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8" name="Line 1749">
          <a:extLst>
            <a:ext uri="{FF2B5EF4-FFF2-40B4-BE49-F238E27FC236}">
              <a16:creationId xmlns:a16="http://schemas.microsoft.com/office/drawing/2014/main" xmlns="" id="{28051BD5-D41E-4E7F-B923-CEC2DEF8C77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799" name="Line 1750">
          <a:extLst>
            <a:ext uri="{FF2B5EF4-FFF2-40B4-BE49-F238E27FC236}">
              <a16:creationId xmlns:a16="http://schemas.microsoft.com/office/drawing/2014/main" xmlns="" id="{A102C0C5-4B75-4786-921F-6ECC1EAABB5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0" name="Line 1751">
          <a:extLst>
            <a:ext uri="{FF2B5EF4-FFF2-40B4-BE49-F238E27FC236}">
              <a16:creationId xmlns:a16="http://schemas.microsoft.com/office/drawing/2014/main" xmlns="" id="{F902ED00-F9CD-4652-B431-543514497D4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1" name="Line 1752">
          <a:extLst>
            <a:ext uri="{FF2B5EF4-FFF2-40B4-BE49-F238E27FC236}">
              <a16:creationId xmlns:a16="http://schemas.microsoft.com/office/drawing/2014/main" xmlns="" id="{C0272465-7889-4104-AD88-9CCAFC0CC25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2" name="Line 1753">
          <a:extLst>
            <a:ext uri="{FF2B5EF4-FFF2-40B4-BE49-F238E27FC236}">
              <a16:creationId xmlns:a16="http://schemas.microsoft.com/office/drawing/2014/main" xmlns="" id="{88AAB5E2-B246-43DD-BA9B-9F181F0F3C8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3" name="Line 1754">
          <a:extLst>
            <a:ext uri="{FF2B5EF4-FFF2-40B4-BE49-F238E27FC236}">
              <a16:creationId xmlns:a16="http://schemas.microsoft.com/office/drawing/2014/main" xmlns="" id="{D5EB52DD-ADF1-48D6-8389-8125385733D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4" name="Line 1755">
          <a:extLst>
            <a:ext uri="{FF2B5EF4-FFF2-40B4-BE49-F238E27FC236}">
              <a16:creationId xmlns:a16="http://schemas.microsoft.com/office/drawing/2014/main" xmlns="" id="{77198D0D-258B-4175-9046-F231EBC8081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5" name="Line 1756">
          <a:extLst>
            <a:ext uri="{FF2B5EF4-FFF2-40B4-BE49-F238E27FC236}">
              <a16:creationId xmlns:a16="http://schemas.microsoft.com/office/drawing/2014/main" xmlns="" id="{843E7BE5-9F54-4ABB-BA3F-28B2D362180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6" name="Line 1743">
          <a:extLst>
            <a:ext uri="{FF2B5EF4-FFF2-40B4-BE49-F238E27FC236}">
              <a16:creationId xmlns:a16="http://schemas.microsoft.com/office/drawing/2014/main" xmlns="" id="{291212ED-1DA3-4CAE-81D8-0645FB76138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7" name="Line 1744">
          <a:extLst>
            <a:ext uri="{FF2B5EF4-FFF2-40B4-BE49-F238E27FC236}">
              <a16:creationId xmlns:a16="http://schemas.microsoft.com/office/drawing/2014/main" xmlns="" id="{30E775C9-C33E-4530-BCD9-CAD3B098760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8" name="Line 1745">
          <a:extLst>
            <a:ext uri="{FF2B5EF4-FFF2-40B4-BE49-F238E27FC236}">
              <a16:creationId xmlns:a16="http://schemas.microsoft.com/office/drawing/2014/main" xmlns="" id="{E454B179-B019-499B-89DF-F7BF959CCDA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09" name="Line 1746">
          <a:extLst>
            <a:ext uri="{FF2B5EF4-FFF2-40B4-BE49-F238E27FC236}">
              <a16:creationId xmlns:a16="http://schemas.microsoft.com/office/drawing/2014/main" xmlns="" id="{17945EB9-7971-42CE-8513-F16DA884E21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0" name="Line 1747">
          <a:extLst>
            <a:ext uri="{FF2B5EF4-FFF2-40B4-BE49-F238E27FC236}">
              <a16:creationId xmlns:a16="http://schemas.microsoft.com/office/drawing/2014/main" xmlns="" id="{40E58602-9934-4624-9A6C-02F0A9B0014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1" name="Line 1748">
          <a:extLst>
            <a:ext uri="{FF2B5EF4-FFF2-40B4-BE49-F238E27FC236}">
              <a16:creationId xmlns:a16="http://schemas.microsoft.com/office/drawing/2014/main" xmlns="" id="{ABFC4B7F-E396-472E-9BA2-8ACD9EDA468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2" name="Line 1749">
          <a:extLst>
            <a:ext uri="{FF2B5EF4-FFF2-40B4-BE49-F238E27FC236}">
              <a16:creationId xmlns:a16="http://schemas.microsoft.com/office/drawing/2014/main" xmlns="" id="{B47D3ED6-EFE9-4D66-84B5-0313701D1F0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3" name="Line 1750">
          <a:extLst>
            <a:ext uri="{FF2B5EF4-FFF2-40B4-BE49-F238E27FC236}">
              <a16:creationId xmlns:a16="http://schemas.microsoft.com/office/drawing/2014/main" xmlns="" id="{53BF0F5E-3DD3-4530-9AF7-C7DD3704749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4" name="Line 1751">
          <a:extLst>
            <a:ext uri="{FF2B5EF4-FFF2-40B4-BE49-F238E27FC236}">
              <a16:creationId xmlns:a16="http://schemas.microsoft.com/office/drawing/2014/main" xmlns="" id="{E1711D4F-9EBB-4CA4-BE3C-FA24FF8478E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5" name="Line 1752">
          <a:extLst>
            <a:ext uri="{FF2B5EF4-FFF2-40B4-BE49-F238E27FC236}">
              <a16:creationId xmlns:a16="http://schemas.microsoft.com/office/drawing/2014/main" xmlns="" id="{58205E1B-0447-4B64-ABBF-84316FFE7FA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6" name="Line 1753">
          <a:extLst>
            <a:ext uri="{FF2B5EF4-FFF2-40B4-BE49-F238E27FC236}">
              <a16:creationId xmlns:a16="http://schemas.microsoft.com/office/drawing/2014/main" xmlns="" id="{AFB5C17C-6BC3-493F-A9A7-DA45D29BFDA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7" name="Line 1754">
          <a:extLst>
            <a:ext uri="{FF2B5EF4-FFF2-40B4-BE49-F238E27FC236}">
              <a16:creationId xmlns:a16="http://schemas.microsoft.com/office/drawing/2014/main" xmlns="" id="{C8D0BAD9-1848-4B1B-A34D-46D51BE7EAD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8" name="Line 1755">
          <a:extLst>
            <a:ext uri="{FF2B5EF4-FFF2-40B4-BE49-F238E27FC236}">
              <a16:creationId xmlns:a16="http://schemas.microsoft.com/office/drawing/2014/main" xmlns="" id="{60A1DFD0-64C2-4E98-8812-3AC7829EB3A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19" name="Line 1756">
          <a:extLst>
            <a:ext uri="{FF2B5EF4-FFF2-40B4-BE49-F238E27FC236}">
              <a16:creationId xmlns:a16="http://schemas.microsoft.com/office/drawing/2014/main" xmlns="" id="{4568A82C-B535-4738-A4FE-AF7A2D868DA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0" name="Line 1743">
          <a:extLst>
            <a:ext uri="{FF2B5EF4-FFF2-40B4-BE49-F238E27FC236}">
              <a16:creationId xmlns:a16="http://schemas.microsoft.com/office/drawing/2014/main" xmlns="" id="{45C70545-720C-4CD7-83D7-4B8B948670A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1" name="Line 1744">
          <a:extLst>
            <a:ext uri="{FF2B5EF4-FFF2-40B4-BE49-F238E27FC236}">
              <a16:creationId xmlns:a16="http://schemas.microsoft.com/office/drawing/2014/main" xmlns="" id="{0F82EF25-9911-47FB-B5FF-2740DC7330E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2" name="Line 1745">
          <a:extLst>
            <a:ext uri="{FF2B5EF4-FFF2-40B4-BE49-F238E27FC236}">
              <a16:creationId xmlns:a16="http://schemas.microsoft.com/office/drawing/2014/main" xmlns="" id="{4150DE01-DD2B-45C5-9C42-366094D58C1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3" name="Line 1746">
          <a:extLst>
            <a:ext uri="{FF2B5EF4-FFF2-40B4-BE49-F238E27FC236}">
              <a16:creationId xmlns:a16="http://schemas.microsoft.com/office/drawing/2014/main" xmlns="" id="{FC7789FE-06EB-42C1-9F94-89BDE98FB6F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4" name="Line 1747">
          <a:extLst>
            <a:ext uri="{FF2B5EF4-FFF2-40B4-BE49-F238E27FC236}">
              <a16:creationId xmlns:a16="http://schemas.microsoft.com/office/drawing/2014/main" xmlns="" id="{097843FE-0EA9-4F8E-95BD-B037437149C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5" name="Line 1748">
          <a:extLst>
            <a:ext uri="{FF2B5EF4-FFF2-40B4-BE49-F238E27FC236}">
              <a16:creationId xmlns:a16="http://schemas.microsoft.com/office/drawing/2014/main" xmlns="" id="{484DC2C5-FDAC-4E4A-899F-BC7DD78E9D9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6" name="Line 1749">
          <a:extLst>
            <a:ext uri="{FF2B5EF4-FFF2-40B4-BE49-F238E27FC236}">
              <a16:creationId xmlns:a16="http://schemas.microsoft.com/office/drawing/2014/main" xmlns="" id="{68511D2F-5FD9-4E60-B305-B3D42C1C2B1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7" name="Line 1750">
          <a:extLst>
            <a:ext uri="{FF2B5EF4-FFF2-40B4-BE49-F238E27FC236}">
              <a16:creationId xmlns:a16="http://schemas.microsoft.com/office/drawing/2014/main" xmlns="" id="{28C32405-990E-43F2-9AC3-D63A6B4478F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8" name="Line 1751">
          <a:extLst>
            <a:ext uri="{FF2B5EF4-FFF2-40B4-BE49-F238E27FC236}">
              <a16:creationId xmlns:a16="http://schemas.microsoft.com/office/drawing/2014/main" xmlns="" id="{AC911567-1BDF-4C2B-87B2-38F64860FDF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29" name="Line 1752">
          <a:extLst>
            <a:ext uri="{FF2B5EF4-FFF2-40B4-BE49-F238E27FC236}">
              <a16:creationId xmlns:a16="http://schemas.microsoft.com/office/drawing/2014/main" xmlns="" id="{07D847A3-A465-4C87-9264-28B368A7659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0" name="Line 1753">
          <a:extLst>
            <a:ext uri="{FF2B5EF4-FFF2-40B4-BE49-F238E27FC236}">
              <a16:creationId xmlns:a16="http://schemas.microsoft.com/office/drawing/2014/main" xmlns="" id="{502EBBC2-0581-4D17-A7CF-7023B4A1C99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1" name="Line 1754">
          <a:extLst>
            <a:ext uri="{FF2B5EF4-FFF2-40B4-BE49-F238E27FC236}">
              <a16:creationId xmlns:a16="http://schemas.microsoft.com/office/drawing/2014/main" xmlns="" id="{BA759166-8678-4854-83F5-9F157EE3C0C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2" name="Line 1755">
          <a:extLst>
            <a:ext uri="{FF2B5EF4-FFF2-40B4-BE49-F238E27FC236}">
              <a16:creationId xmlns:a16="http://schemas.microsoft.com/office/drawing/2014/main" xmlns="" id="{168503C5-B310-4223-AD13-F620AD7434D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3" name="Line 1756">
          <a:extLst>
            <a:ext uri="{FF2B5EF4-FFF2-40B4-BE49-F238E27FC236}">
              <a16:creationId xmlns:a16="http://schemas.microsoft.com/office/drawing/2014/main" xmlns="" id="{AE5C9567-BC50-4A6F-BAFE-2B5E3DADD14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4" name="Line 1743">
          <a:extLst>
            <a:ext uri="{FF2B5EF4-FFF2-40B4-BE49-F238E27FC236}">
              <a16:creationId xmlns:a16="http://schemas.microsoft.com/office/drawing/2014/main" xmlns="" id="{A1F78C59-93A7-4DE1-94D7-7318AD0E106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5" name="Line 1744">
          <a:extLst>
            <a:ext uri="{FF2B5EF4-FFF2-40B4-BE49-F238E27FC236}">
              <a16:creationId xmlns:a16="http://schemas.microsoft.com/office/drawing/2014/main" xmlns="" id="{D04BB094-5DD9-4F35-A592-F46BA1438D4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6" name="Line 1745">
          <a:extLst>
            <a:ext uri="{FF2B5EF4-FFF2-40B4-BE49-F238E27FC236}">
              <a16:creationId xmlns:a16="http://schemas.microsoft.com/office/drawing/2014/main" xmlns="" id="{9D35A89C-74F5-4499-A386-8234D3290A6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7" name="Line 1746">
          <a:extLst>
            <a:ext uri="{FF2B5EF4-FFF2-40B4-BE49-F238E27FC236}">
              <a16:creationId xmlns:a16="http://schemas.microsoft.com/office/drawing/2014/main" xmlns="" id="{E5C4E6AF-AA0F-4D92-A2BF-D2DBAE06E0F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8" name="Line 1747">
          <a:extLst>
            <a:ext uri="{FF2B5EF4-FFF2-40B4-BE49-F238E27FC236}">
              <a16:creationId xmlns:a16="http://schemas.microsoft.com/office/drawing/2014/main" xmlns="" id="{9DDD0A69-C817-49BE-8858-57883A3E407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39" name="Line 1748">
          <a:extLst>
            <a:ext uri="{FF2B5EF4-FFF2-40B4-BE49-F238E27FC236}">
              <a16:creationId xmlns:a16="http://schemas.microsoft.com/office/drawing/2014/main" xmlns="" id="{3AA936F7-07B9-44DA-8CFE-7B07C028699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0" name="Line 1749">
          <a:extLst>
            <a:ext uri="{FF2B5EF4-FFF2-40B4-BE49-F238E27FC236}">
              <a16:creationId xmlns:a16="http://schemas.microsoft.com/office/drawing/2014/main" xmlns="" id="{2A20D60B-1C71-4E92-B118-4D625A01163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1" name="Line 1750">
          <a:extLst>
            <a:ext uri="{FF2B5EF4-FFF2-40B4-BE49-F238E27FC236}">
              <a16:creationId xmlns:a16="http://schemas.microsoft.com/office/drawing/2014/main" xmlns="" id="{9F18A38B-67F9-4DBE-905C-DCB866C6EC1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2" name="Line 1751">
          <a:extLst>
            <a:ext uri="{FF2B5EF4-FFF2-40B4-BE49-F238E27FC236}">
              <a16:creationId xmlns:a16="http://schemas.microsoft.com/office/drawing/2014/main" xmlns="" id="{21769404-3125-4757-AA73-CEF27BA3249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3" name="Line 1752">
          <a:extLst>
            <a:ext uri="{FF2B5EF4-FFF2-40B4-BE49-F238E27FC236}">
              <a16:creationId xmlns:a16="http://schemas.microsoft.com/office/drawing/2014/main" xmlns="" id="{7D6BD213-70D2-4474-8294-18DFA7A6B08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4" name="Line 1753">
          <a:extLst>
            <a:ext uri="{FF2B5EF4-FFF2-40B4-BE49-F238E27FC236}">
              <a16:creationId xmlns:a16="http://schemas.microsoft.com/office/drawing/2014/main" xmlns="" id="{F5F425BE-A8EF-4508-BA0B-2843D699E8C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5" name="Line 1754">
          <a:extLst>
            <a:ext uri="{FF2B5EF4-FFF2-40B4-BE49-F238E27FC236}">
              <a16:creationId xmlns:a16="http://schemas.microsoft.com/office/drawing/2014/main" xmlns="" id="{FB13464A-EBEC-43F0-A2DE-4280A08BAA6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6" name="Line 1755">
          <a:extLst>
            <a:ext uri="{FF2B5EF4-FFF2-40B4-BE49-F238E27FC236}">
              <a16:creationId xmlns:a16="http://schemas.microsoft.com/office/drawing/2014/main" xmlns="" id="{507308AE-91C8-4D3F-A03E-0CCB755AE2F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7" name="Line 1756">
          <a:extLst>
            <a:ext uri="{FF2B5EF4-FFF2-40B4-BE49-F238E27FC236}">
              <a16:creationId xmlns:a16="http://schemas.microsoft.com/office/drawing/2014/main" xmlns="" id="{C9DE7755-F967-4E2E-8113-8250668E8C9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8" name="Line 1743">
          <a:extLst>
            <a:ext uri="{FF2B5EF4-FFF2-40B4-BE49-F238E27FC236}">
              <a16:creationId xmlns:a16="http://schemas.microsoft.com/office/drawing/2014/main" xmlns="" id="{40C34608-A783-44F2-AEA1-9CC64B28518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49" name="Line 1744">
          <a:extLst>
            <a:ext uri="{FF2B5EF4-FFF2-40B4-BE49-F238E27FC236}">
              <a16:creationId xmlns:a16="http://schemas.microsoft.com/office/drawing/2014/main" xmlns="" id="{8FBFAC19-F078-4D9E-897F-9F6656DA7DF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0" name="Line 1745">
          <a:extLst>
            <a:ext uri="{FF2B5EF4-FFF2-40B4-BE49-F238E27FC236}">
              <a16:creationId xmlns:a16="http://schemas.microsoft.com/office/drawing/2014/main" xmlns="" id="{77E998DD-1AEA-4AB5-AA2B-56583298264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1" name="Line 1746">
          <a:extLst>
            <a:ext uri="{FF2B5EF4-FFF2-40B4-BE49-F238E27FC236}">
              <a16:creationId xmlns:a16="http://schemas.microsoft.com/office/drawing/2014/main" xmlns="" id="{61FBC06C-CC89-4126-8EF0-F0C4A4F8548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2" name="Line 1747">
          <a:extLst>
            <a:ext uri="{FF2B5EF4-FFF2-40B4-BE49-F238E27FC236}">
              <a16:creationId xmlns:a16="http://schemas.microsoft.com/office/drawing/2014/main" xmlns="" id="{870C224D-72CB-4482-AD1C-B517A75E9ED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3" name="Line 1748">
          <a:extLst>
            <a:ext uri="{FF2B5EF4-FFF2-40B4-BE49-F238E27FC236}">
              <a16:creationId xmlns:a16="http://schemas.microsoft.com/office/drawing/2014/main" xmlns="" id="{639BDC7A-F7B9-43B0-94A1-F6E4BD4F95D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4" name="Line 1749">
          <a:extLst>
            <a:ext uri="{FF2B5EF4-FFF2-40B4-BE49-F238E27FC236}">
              <a16:creationId xmlns:a16="http://schemas.microsoft.com/office/drawing/2014/main" xmlns="" id="{F0C438F7-8FEA-4421-A0CE-DF77B430EE8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5" name="Line 1750">
          <a:extLst>
            <a:ext uri="{FF2B5EF4-FFF2-40B4-BE49-F238E27FC236}">
              <a16:creationId xmlns:a16="http://schemas.microsoft.com/office/drawing/2014/main" xmlns="" id="{050E0AE2-E62C-412D-A60C-1C8A3A88012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6" name="Line 1751">
          <a:extLst>
            <a:ext uri="{FF2B5EF4-FFF2-40B4-BE49-F238E27FC236}">
              <a16:creationId xmlns:a16="http://schemas.microsoft.com/office/drawing/2014/main" xmlns="" id="{D7ED66ED-08F9-454B-A72F-73214EFCCF1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7" name="Line 1752">
          <a:extLst>
            <a:ext uri="{FF2B5EF4-FFF2-40B4-BE49-F238E27FC236}">
              <a16:creationId xmlns:a16="http://schemas.microsoft.com/office/drawing/2014/main" xmlns="" id="{DCB218A1-4EAE-4FB4-A89E-A5E995E092A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8" name="Line 1753">
          <a:extLst>
            <a:ext uri="{FF2B5EF4-FFF2-40B4-BE49-F238E27FC236}">
              <a16:creationId xmlns:a16="http://schemas.microsoft.com/office/drawing/2014/main" xmlns="" id="{77A69368-BCA9-4583-BF4F-0B40AE5A100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59" name="Line 1754">
          <a:extLst>
            <a:ext uri="{FF2B5EF4-FFF2-40B4-BE49-F238E27FC236}">
              <a16:creationId xmlns:a16="http://schemas.microsoft.com/office/drawing/2014/main" xmlns="" id="{F4D94FA0-382C-4E15-8EFB-47CBE32152C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0" name="Line 1755">
          <a:extLst>
            <a:ext uri="{FF2B5EF4-FFF2-40B4-BE49-F238E27FC236}">
              <a16:creationId xmlns:a16="http://schemas.microsoft.com/office/drawing/2014/main" xmlns="" id="{7664BA39-8D0D-4CC0-9089-CFD68194172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1" name="Line 1756">
          <a:extLst>
            <a:ext uri="{FF2B5EF4-FFF2-40B4-BE49-F238E27FC236}">
              <a16:creationId xmlns:a16="http://schemas.microsoft.com/office/drawing/2014/main" xmlns="" id="{F6F6DFF5-6375-4159-A594-75029BD9E32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2" name="Line 1743">
          <a:extLst>
            <a:ext uri="{FF2B5EF4-FFF2-40B4-BE49-F238E27FC236}">
              <a16:creationId xmlns:a16="http://schemas.microsoft.com/office/drawing/2014/main" xmlns="" id="{65B63DD6-7924-482E-A62B-B10B8F88753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3" name="Line 1744">
          <a:extLst>
            <a:ext uri="{FF2B5EF4-FFF2-40B4-BE49-F238E27FC236}">
              <a16:creationId xmlns:a16="http://schemas.microsoft.com/office/drawing/2014/main" xmlns="" id="{61D00A11-99F9-4DCB-8AD6-8EE9AB1220D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4" name="Line 1745">
          <a:extLst>
            <a:ext uri="{FF2B5EF4-FFF2-40B4-BE49-F238E27FC236}">
              <a16:creationId xmlns:a16="http://schemas.microsoft.com/office/drawing/2014/main" xmlns="" id="{BF1AF8C9-B6FC-4768-89D4-F5F09C36806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5" name="Line 1746">
          <a:extLst>
            <a:ext uri="{FF2B5EF4-FFF2-40B4-BE49-F238E27FC236}">
              <a16:creationId xmlns:a16="http://schemas.microsoft.com/office/drawing/2014/main" xmlns="" id="{EB905119-F786-4918-9D32-3B3DFC38559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6" name="Line 1747">
          <a:extLst>
            <a:ext uri="{FF2B5EF4-FFF2-40B4-BE49-F238E27FC236}">
              <a16:creationId xmlns:a16="http://schemas.microsoft.com/office/drawing/2014/main" xmlns="" id="{C6C93838-ECC3-4B4B-9EAB-EC81EB0E31C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7" name="Line 1748">
          <a:extLst>
            <a:ext uri="{FF2B5EF4-FFF2-40B4-BE49-F238E27FC236}">
              <a16:creationId xmlns:a16="http://schemas.microsoft.com/office/drawing/2014/main" xmlns="" id="{87A46967-C627-4E1C-8CA2-A114A23F848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8" name="Line 1749">
          <a:extLst>
            <a:ext uri="{FF2B5EF4-FFF2-40B4-BE49-F238E27FC236}">
              <a16:creationId xmlns:a16="http://schemas.microsoft.com/office/drawing/2014/main" xmlns="" id="{119B07FF-066A-4B1B-BDE8-373E9D3F3CD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69" name="Line 1750">
          <a:extLst>
            <a:ext uri="{FF2B5EF4-FFF2-40B4-BE49-F238E27FC236}">
              <a16:creationId xmlns:a16="http://schemas.microsoft.com/office/drawing/2014/main" xmlns="" id="{77F3D678-BD4A-462B-88BE-BE196093F16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0" name="Line 1751">
          <a:extLst>
            <a:ext uri="{FF2B5EF4-FFF2-40B4-BE49-F238E27FC236}">
              <a16:creationId xmlns:a16="http://schemas.microsoft.com/office/drawing/2014/main" xmlns="" id="{A3B9ED0D-1A60-45F2-A243-52990A2E801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1" name="Line 1752">
          <a:extLst>
            <a:ext uri="{FF2B5EF4-FFF2-40B4-BE49-F238E27FC236}">
              <a16:creationId xmlns:a16="http://schemas.microsoft.com/office/drawing/2014/main" xmlns="" id="{8E08F7CF-1E6D-4EE7-AB44-B6181647DEB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2" name="Line 1753">
          <a:extLst>
            <a:ext uri="{FF2B5EF4-FFF2-40B4-BE49-F238E27FC236}">
              <a16:creationId xmlns:a16="http://schemas.microsoft.com/office/drawing/2014/main" xmlns="" id="{3445DE57-AE51-41FA-8BE6-2242F706059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3" name="Line 1754">
          <a:extLst>
            <a:ext uri="{FF2B5EF4-FFF2-40B4-BE49-F238E27FC236}">
              <a16:creationId xmlns:a16="http://schemas.microsoft.com/office/drawing/2014/main" xmlns="" id="{F2B58D4B-96A3-4B70-82E1-603AFD44B61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4" name="Line 1755">
          <a:extLst>
            <a:ext uri="{FF2B5EF4-FFF2-40B4-BE49-F238E27FC236}">
              <a16:creationId xmlns:a16="http://schemas.microsoft.com/office/drawing/2014/main" xmlns="" id="{F8E078FA-92E4-4017-B197-8161C9944A4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5" name="Line 1756">
          <a:extLst>
            <a:ext uri="{FF2B5EF4-FFF2-40B4-BE49-F238E27FC236}">
              <a16:creationId xmlns:a16="http://schemas.microsoft.com/office/drawing/2014/main" xmlns="" id="{4BC21196-31A4-4590-B9E8-427FAB8F69D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6" name="Line 1743">
          <a:extLst>
            <a:ext uri="{FF2B5EF4-FFF2-40B4-BE49-F238E27FC236}">
              <a16:creationId xmlns:a16="http://schemas.microsoft.com/office/drawing/2014/main" xmlns="" id="{DEFD4EC0-B70F-4A49-BB62-0E4C750C973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7" name="Line 1744">
          <a:extLst>
            <a:ext uri="{FF2B5EF4-FFF2-40B4-BE49-F238E27FC236}">
              <a16:creationId xmlns:a16="http://schemas.microsoft.com/office/drawing/2014/main" xmlns="" id="{4B83B4EC-5718-4542-89A4-CEA17A466B8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8" name="Line 1745">
          <a:extLst>
            <a:ext uri="{FF2B5EF4-FFF2-40B4-BE49-F238E27FC236}">
              <a16:creationId xmlns:a16="http://schemas.microsoft.com/office/drawing/2014/main" xmlns="" id="{A475EE8C-2D2D-48E9-8FFC-35F413E336F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79" name="Line 1746">
          <a:extLst>
            <a:ext uri="{FF2B5EF4-FFF2-40B4-BE49-F238E27FC236}">
              <a16:creationId xmlns:a16="http://schemas.microsoft.com/office/drawing/2014/main" xmlns="" id="{B805B211-FDB7-408C-91D8-6BA206DCA8D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0" name="Line 1747">
          <a:extLst>
            <a:ext uri="{FF2B5EF4-FFF2-40B4-BE49-F238E27FC236}">
              <a16:creationId xmlns:a16="http://schemas.microsoft.com/office/drawing/2014/main" xmlns="" id="{7BF3AA2F-BFD8-484F-9704-E92DF5E7725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1" name="Line 1748">
          <a:extLst>
            <a:ext uri="{FF2B5EF4-FFF2-40B4-BE49-F238E27FC236}">
              <a16:creationId xmlns:a16="http://schemas.microsoft.com/office/drawing/2014/main" xmlns="" id="{1F388116-BCA1-4434-8C8C-C2B95C02C17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2" name="Line 1749">
          <a:extLst>
            <a:ext uri="{FF2B5EF4-FFF2-40B4-BE49-F238E27FC236}">
              <a16:creationId xmlns:a16="http://schemas.microsoft.com/office/drawing/2014/main" xmlns="" id="{9775C424-E96B-4D77-95D7-E22F5D3BAB5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3" name="Line 1750">
          <a:extLst>
            <a:ext uri="{FF2B5EF4-FFF2-40B4-BE49-F238E27FC236}">
              <a16:creationId xmlns:a16="http://schemas.microsoft.com/office/drawing/2014/main" xmlns="" id="{2240FB9E-64AD-40F9-ACB5-DE5A1550652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4" name="Line 1751">
          <a:extLst>
            <a:ext uri="{FF2B5EF4-FFF2-40B4-BE49-F238E27FC236}">
              <a16:creationId xmlns:a16="http://schemas.microsoft.com/office/drawing/2014/main" xmlns="" id="{283292DD-BCEF-4CDE-86EC-2D83AAA5A65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5" name="Line 1752">
          <a:extLst>
            <a:ext uri="{FF2B5EF4-FFF2-40B4-BE49-F238E27FC236}">
              <a16:creationId xmlns:a16="http://schemas.microsoft.com/office/drawing/2014/main" xmlns="" id="{BA87F277-1682-4FD9-868B-129EE681EFB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6" name="Line 1753">
          <a:extLst>
            <a:ext uri="{FF2B5EF4-FFF2-40B4-BE49-F238E27FC236}">
              <a16:creationId xmlns:a16="http://schemas.microsoft.com/office/drawing/2014/main" xmlns="" id="{CD0285E7-B897-4804-B226-F551B9DEC84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7" name="Line 1754">
          <a:extLst>
            <a:ext uri="{FF2B5EF4-FFF2-40B4-BE49-F238E27FC236}">
              <a16:creationId xmlns:a16="http://schemas.microsoft.com/office/drawing/2014/main" xmlns="" id="{554C5C30-7423-4F7E-B8F1-1EECF52D17A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8" name="Line 1755">
          <a:extLst>
            <a:ext uri="{FF2B5EF4-FFF2-40B4-BE49-F238E27FC236}">
              <a16:creationId xmlns:a16="http://schemas.microsoft.com/office/drawing/2014/main" xmlns="" id="{BCA08094-E9C8-4C9F-8200-FA4F7EE9871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89" name="Line 1756">
          <a:extLst>
            <a:ext uri="{FF2B5EF4-FFF2-40B4-BE49-F238E27FC236}">
              <a16:creationId xmlns:a16="http://schemas.microsoft.com/office/drawing/2014/main" xmlns="" id="{DF58BC7B-49D3-4017-A591-90EBDB8DE82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0" name="Line 1743">
          <a:extLst>
            <a:ext uri="{FF2B5EF4-FFF2-40B4-BE49-F238E27FC236}">
              <a16:creationId xmlns:a16="http://schemas.microsoft.com/office/drawing/2014/main" xmlns="" id="{BB7A21A5-F13A-42A5-BF3B-38718955F41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1" name="Line 1744">
          <a:extLst>
            <a:ext uri="{FF2B5EF4-FFF2-40B4-BE49-F238E27FC236}">
              <a16:creationId xmlns:a16="http://schemas.microsoft.com/office/drawing/2014/main" xmlns="" id="{02691541-9A82-4346-A8C0-FCAEBB3872D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2" name="Line 1745">
          <a:extLst>
            <a:ext uri="{FF2B5EF4-FFF2-40B4-BE49-F238E27FC236}">
              <a16:creationId xmlns:a16="http://schemas.microsoft.com/office/drawing/2014/main" xmlns="" id="{68385622-626F-4248-8F0E-E979BC8D7D1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3" name="Line 1746">
          <a:extLst>
            <a:ext uri="{FF2B5EF4-FFF2-40B4-BE49-F238E27FC236}">
              <a16:creationId xmlns:a16="http://schemas.microsoft.com/office/drawing/2014/main" xmlns="" id="{AA3B928C-19CA-466C-B3FB-538675FBE18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4" name="Line 1747">
          <a:extLst>
            <a:ext uri="{FF2B5EF4-FFF2-40B4-BE49-F238E27FC236}">
              <a16:creationId xmlns:a16="http://schemas.microsoft.com/office/drawing/2014/main" xmlns="" id="{42238AB6-BAC7-4EF1-BFBF-BE5DC70F73C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5" name="Line 1748">
          <a:extLst>
            <a:ext uri="{FF2B5EF4-FFF2-40B4-BE49-F238E27FC236}">
              <a16:creationId xmlns:a16="http://schemas.microsoft.com/office/drawing/2014/main" xmlns="" id="{5F803306-FCE6-4D17-A8CE-CE3690B1FF1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6" name="Line 1749">
          <a:extLst>
            <a:ext uri="{FF2B5EF4-FFF2-40B4-BE49-F238E27FC236}">
              <a16:creationId xmlns:a16="http://schemas.microsoft.com/office/drawing/2014/main" xmlns="" id="{DCF2FDAF-B945-4C4D-9C09-5D87700746F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7" name="Line 1750">
          <a:extLst>
            <a:ext uri="{FF2B5EF4-FFF2-40B4-BE49-F238E27FC236}">
              <a16:creationId xmlns:a16="http://schemas.microsoft.com/office/drawing/2014/main" xmlns="" id="{33AF77D1-7187-49AB-B601-76ADA44572A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8" name="Line 1751">
          <a:extLst>
            <a:ext uri="{FF2B5EF4-FFF2-40B4-BE49-F238E27FC236}">
              <a16:creationId xmlns:a16="http://schemas.microsoft.com/office/drawing/2014/main" xmlns="" id="{CE7CBC90-7D4F-45A0-9C83-6F97BF0264B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899" name="Line 1752">
          <a:extLst>
            <a:ext uri="{FF2B5EF4-FFF2-40B4-BE49-F238E27FC236}">
              <a16:creationId xmlns:a16="http://schemas.microsoft.com/office/drawing/2014/main" xmlns="" id="{812207FF-3D36-4EC3-9551-A67E9BBEBC1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0" name="Line 1753">
          <a:extLst>
            <a:ext uri="{FF2B5EF4-FFF2-40B4-BE49-F238E27FC236}">
              <a16:creationId xmlns:a16="http://schemas.microsoft.com/office/drawing/2014/main" xmlns="" id="{5DB780E7-390C-4137-A165-7DF9BFC8733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1" name="Line 1754">
          <a:extLst>
            <a:ext uri="{FF2B5EF4-FFF2-40B4-BE49-F238E27FC236}">
              <a16:creationId xmlns:a16="http://schemas.microsoft.com/office/drawing/2014/main" xmlns="" id="{AE224425-5EE8-498B-AEE0-C4AFE5955ED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2" name="Line 1755">
          <a:extLst>
            <a:ext uri="{FF2B5EF4-FFF2-40B4-BE49-F238E27FC236}">
              <a16:creationId xmlns:a16="http://schemas.microsoft.com/office/drawing/2014/main" xmlns="" id="{3FB23885-97D0-4A6A-9C6A-6FAE88E0925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3" name="Line 1756">
          <a:extLst>
            <a:ext uri="{FF2B5EF4-FFF2-40B4-BE49-F238E27FC236}">
              <a16:creationId xmlns:a16="http://schemas.microsoft.com/office/drawing/2014/main" xmlns="" id="{68D164C1-83D8-4FFF-805B-9112314BFAD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4" name="Line 3967">
          <a:extLst>
            <a:ext uri="{FF2B5EF4-FFF2-40B4-BE49-F238E27FC236}">
              <a16:creationId xmlns:a16="http://schemas.microsoft.com/office/drawing/2014/main" xmlns="" id="{7F884429-130E-4962-83A9-2187FEE1F69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5" name="Line 3968">
          <a:extLst>
            <a:ext uri="{FF2B5EF4-FFF2-40B4-BE49-F238E27FC236}">
              <a16:creationId xmlns:a16="http://schemas.microsoft.com/office/drawing/2014/main" xmlns="" id="{D4CC9CDA-F41A-43AE-A7E7-52460382238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6" name="Line 3969">
          <a:extLst>
            <a:ext uri="{FF2B5EF4-FFF2-40B4-BE49-F238E27FC236}">
              <a16:creationId xmlns:a16="http://schemas.microsoft.com/office/drawing/2014/main" xmlns="" id="{857177BE-9E13-4A41-A13D-D2D242D928A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7" name="Line 3970">
          <a:extLst>
            <a:ext uri="{FF2B5EF4-FFF2-40B4-BE49-F238E27FC236}">
              <a16:creationId xmlns:a16="http://schemas.microsoft.com/office/drawing/2014/main" xmlns="" id="{C6053403-79B2-4A25-97DC-378FFF6DE2D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8" name="Line 3971">
          <a:extLst>
            <a:ext uri="{FF2B5EF4-FFF2-40B4-BE49-F238E27FC236}">
              <a16:creationId xmlns:a16="http://schemas.microsoft.com/office/drawing/2014/main" xmlns="" id="{4FFD9571-E68B-40E9-8DD4-05CFC01A107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09" name="Line 3972">
          <a:extLst>
            <a:ext uri="{FF2B5EF4-FFF2-40B4-BE49-F238E27FC236}">
              <a16:creationId xmlns:a16="http://schemas.microsoft.com/office/drawing/2014/main" xmlns="" id="{23BB89EC-89DB-46FE-963D-487E8E76BF5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0" name="Line 3973">
          <a:extLst>
            <a:ext uri="{FF2B5EF4-FFF2-40B4-BE49-F238E27FC236}">
              <a16:creationId xmlns:a16="http://schemas.microsoft.com/office/drawing/2014/main" xmlns="" id="{092C9BF4-9841-4DD3-ADCC-4972C7B03DE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1" name="Line 3974">
          <a:extLst>
            <a:ext uri="{FF2B5EF4-FFF2-40B4-BE49-F238E27FC236}">
              <a16:creationId xmlns:a16="http://schemas.microsoft.com/office/drawing/2014/main" xmlns="" id="{04DE7558-90DE-4014-88EA-88B14EECB95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2" name="Line 3975">
          <a:extLst>
            <a:ext uri="{FF2B5EF4-FFF2-40B4-BE49-F238E27FC236}">
              <a16:creationId xmlns:a16="http://schemas.microsoft.com/office/drawing/2014/main" xmlns="" id="{EAE7A03A-95CC-47EE-9B85-EEB3D507F9F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3" name="Line 3976">
          <a:extLst>
            <a:ext uri="{FF2B5EF4-FFF2-40B4-BE49-F238E27FC236}">
              <a16:creationId xmlns:a16="http://schemas.microsoft.com/office/drawing/2014/main" xmlns="" id="{814C5454-43DC-4121-A082-DCAF40FC687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4" name="Line 3977">
          <a:extLst>
            <a:ext uri="{FF2B5EF4-FFF2-40B4-BE49-F238E27FC236}">
              <a16:creationId xmlns:a16="http://schemas.microsoft.com/office/drawing/2014/main" xmlns="" id="{2F9C1F4C-DEAD-43A6-A6FE-05B867D4ADE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5" name="Line 3978">
          <a:extLst>
            <a:ext uri="{FF2B5EF4-FFF2-40B4-BE49-F238E27FC236}">
              <a16:creationId xmlns:a16="http://schemas.microsoft.com/office/drawing/2014/main" xmlns="" id="{1A2229BC-283D-48D5-8268-50C78342A8C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6" name="Line 3979">
          <a:extLst>
            <a:ext uri="{FF2B5EF4-FFF2-40B4-BE49-F238E27FC236}">
              <a16:creationId xmlns:a16="http://schemas.microsoft.com/office/drawing/2014/main" xmlns="" id="{A5CA4F89-7882-43C2-8CC9-4BF1E4F38D2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7" name="Line 3980">
          <a:extLst>
            <a:ext uri="{FF2B5EF4-FFF2-40B4-BE49-F238E27FC236}">
              <a16:creationId xmlns:a16="http://schemas.microsoft.com/office/drawing/2014/main" xmlns="" id="{7A67B805-E747-4980-9781-A40B00CDAFC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8" name="Line 3981">
          <a:extLst>
            <a:ext uri="{FF2B5EF4-FFF2-40B4-BE49-F238E27FC236}">
              <a16:creationId xmlns:a16="http://schemas.microsoft.com/office/drawing/2014/main" xmlns="" id="{E7108BB0-7D7E-4BC6-A698-2E93FB5BB01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19" name="Line 3982">
          <a:extLst>
            <a:ext uri="{FF2B5EF4-FFF2-40B4-BE49-F238E27FC236}">
              <a16:creationId xmlns:a16="http://schemas.microsoft.com/office/drawing/2014/main" xmlns="" id="{4915BAFC-CB6F-4401-ACF5-DFF431CE060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0" name="Line 3983">
          <a:extLst>
            <a:ext uri="{FF2B5EF4-FFF2-40B4-BE49-F238E27FC236}">
              <a16:creationId xmlns:a16="http://schemas.microsoft.com/office/drawing/2014/main" xmlns="" id="{ADB0F580-F46A-4A22-B668-73BA5AA6499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1" name="Line 3984">
          <a:extLst>
            <a:ext uri="{FF2B5EF4-FFF2-40B4-BE49-F238E27FC236}">
              <a16:creationId xmlns:a16="http://schemas.microsoft.com/office/drawing/2014/main" xmlns="" id="{CEA2899C-457B-42D6-A0F9-86ADF5203D1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2" name="Line 3985">
          <a:extLst>
            <a:ext uri="{FF2B5EF4-FFF2-40B4-BE49-F238E27FC236}">
              <a16:creationId xmlns:a16="http://schemas.microsoft.com/office/drawing/2014/main" xmlns="" id="{61DBA73E-CE1C-4AFD-8452-ECEE37A3A24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3" name="Line 3986">
          <a:extLst>
            <a:ext uri="{FF2B5EF4-FFF2-40B4-BE49-F238E27FC236}">
              <a16:creationId xmlns:a16="http://schemas.microsoft.com/office/drawing/2014/main" xmlns="" id="{CC415612-A981-4E3B-B14F-FEF8EB0685A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4" name="Line 3987">
          <a:extLst>
            <a:ext uri="{FF2B5EF4-FFF2-40B4-BE49-F238E27FC236}">
              <a16:creationId xmlns:a16="http://schemas.microsoft.com/office/drawing/2014/main" xmlns="" id="{77CFD592-CD86-4896-AB07-D57B5260560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5" name="Line 3988">
          <a:extLst>
            <a:ext uri="{FF2B5EF4-FFF2-40B4-BE49-F238E27FC236}">
              <a16:creationId xmlns:a16="http://schemas.microsoft.com/office/drawing/2014/main" xmlns="" id="{39E3040A-FDBE-463D-8017-A28784EC2BC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6" name="Line 3989">
          <a:extLst>
            <a:ext uri="{FF2B5EF4-FFF2-40B4-BE49-F238E27FC236}">
              <a16:creationId xmlns:a16="http://schemas.microsoft.com/office/drawing/2014/main" xmlns="" id="{94D1CB6E-93EC-453A-AA4D-A669700B11B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7" name="Line 3990">
          <a:extLst>
            <a:ext uri="{FF2B5EF4-FFF2-40B4-BE49-F238E27FC236}">
              <a16:creationId xmlns:a16="http://schemas.microsoft.com/office/drawing/2014/main" xmlns="" id="{9242C4C4-88BC-40E2-8F13-C32E336C16A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8" name="Line 3991">
          <a:extLst>
            <a:ext uri="{FF2B5EF4-FFF2-40B4-BE49-F238E27FC236}">
              <a16:creationId xmlns:a16="http://schemas.microsoft.com/office/drawing/2014/main" xmlns="" id="{BE6A66A8-3BE6-46C2-A36D-208E00283AD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29" name="Line 3992">
          <a:extLst>
            <a:ext uri="{FF2B5EF4-FFF2-40B4-BE49-F238E27FC236}">
              <a16:creationId xmlns:a16="http://schemas.microsoft.com/office/drawing/2014/main" xmlns="" id="{8B98E136-CA3E-4E91-B2F9-6B45F7A46F7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0" name="Line 3993">
          <a:extLst>
            <a:ext uri="{FF2B5EF4-FFF2-40B4-BE49-F238E27FC236}">
              <a16:creationId xmlns:a16="http://schemas.microsoft.com/office/drawing/2014/main" xmlns="" id="{A7E7D31A-46A4-46EF-ABD4-28BDCB68363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1" name="Line 3994">
          <a:extLst>
            <a:ext uri="{FF2B5EF4-FFF2-40B4-BE49-F238E27FC236}">
              <a16:creationId xmlns:a16="http://schemas.microsoft.com/office/drawing/2014/main" xmlns="" id="{C989171A-68EC-4E5F-BB37-F2DA2D7DCA9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2" name="Line 3995">
          <a:extLst>
            <a:ext uri="{FF2B5EF4-FFF2-40B4-BE49-F238E27FC236}">
              <a16:creationId xmlns:a16="http://schemas.microsoft.com/office/drawing/2014/main" xmlns="" id="{E62A9088-FC59-4016-B58F-B4E833F173D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3" name="Line 3996">
          <a:extLst>
            <a:ext uri="{FF2B5EF4-FFF2-40B4-BE49-F238E27FC236}">
              <a16:creationId xmlns:a16="http://schemas.microsoft.com/office/drawing/2014/main" xmlns="" id="{8D6510C7-6BC3-4714-A6B3-900FA15C04D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4" name="Line 3997">
          <a:extLst>
            <a:ext uri="{FF2B5EF4-FFF2-40B4-BE49-F238E27FC236}">
              <a16:creationId xmlns:a16="http://schemas.microsoft.com/office/drawing/2014/main" xmlns="" id="{DB7D3146-B6A4-4167-87CF-3C6C608D91D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5" name="Line 3998">
          <a:extLst>
            <a:ext uri="{FF2B5EF4-FFF2-40B4-BE49-F238E27FC236}">
              <a16:creationId xmlns:a16="http://schemas.microsoft.com/office/drawing/2014/main" xmlns="" id="{E2EE3D81-0668-4DD5-9876-91FF351A780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6" name="Line 3999">
          <a:extLst>
            <a:ext uri="{FF2B5EF4-FFF2-40B4-BE49-F238E27FC236}">
              <a16:creationId xmlns:a16="http://schemas.microsoft.com/office/drawing/2014/main" xmlns="" id="{6DC3ACC2-19A5-47EF-8498-074017CD585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7" name="Line 4000">
          <a:extLst>
            <a:ext uri="{FF2B5EF4-FFF2-40B4-BE49-F238E27FC236}">
              <a16:creationId xmlns:a16="http://schemas.microsoft.com/office/drawing/2014/main" xmlns="" id="{61A01ED6-6B08-4E81-8D43-B0325D60BC0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8" name="Line 4001">
          <a:extLst>
            <a:ext uri="{FF2B5EF4-FFF2-40B4-BE49-F238E27FC236}">
              <a16:creationId xmlns:a16="http://schemas.microsoft.com/office/drawing/2014/main" xmlns="" id="{9F79E011-33BD-47F7-9247-3A1115464FE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39" name="Line 4002">
          <a:extLst>
            <a:ext uri="{FF2B5EF4-FFF2-40B4-BE49-F238E27FC236}">
              <a16:creationId xmlns:a16="http://schemas.microsoft.com/office/drawing/2014/main" xmlns="" id="{143B378F-B38C-403B-92E6-2520DEC7E6D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0" name="Line 4003">
          <a:extLst>
            <a:ext uri="{FF2B5EF4-FFF2-40B4-BE49-F238E27FC236}">
              <a16:creationId xmlns:a16="http://schemas.microsoft.com/office/drawing/2014/main" xmlns="" id="{8B7FEB42-6142-45B2-9D03-96C809876AC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1" name="Line 4004">
          <a:extLst>
            <a:ext uri="{FF2B5EF4-FFF2-40B4-BE49-F238E27FC236}">
              <a16:creationId xmlns:a16="http://schemas.microsoft.com/office/drawing/2014/main" xmlns="" id="{57C3AA12-6C73-49EF-BB72-85F5441DDB5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2" name="Line 4005">
          <a:extLst>
            <a:ext uri="{FF2B5EF4-FFF2-40B4-BE49-F238E27FC236}">
              <a16:creationId xmlns:a16="http://schemas.microsoft.com/office/drawing/2014/main" xmlns="" id="{7D1C18FC-DD47-4FA7-B6E5-45DB5B9C8D1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3" name="Line 4006">
          <a:extLst>
            <a:ext uri="{FF2B5EF4-FFF2-40B4-BE49-F238E27FC236}">
              <a16:creationId xmlns:a16="http://schemas.microsoft.com/office/drawing/2014/main" xmlns="" id="{0668C833-1CCE-4102-8EF4-23C6A7D26C5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4" name="Line 4007">
          <a:extLst>
            <a:ext uri="{FF2B5EF4-FFF2-40B4-BE49-F238E27FC236}">
              <a16:creationId xmlns:a16="http://schemas.microsoft.com/office/drawing/2014/main" xmlns="" id="{646B0A70-C869-4AF5-9C1C-C4FBAA0EC1B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5" name="Line 4008">
          <a:extLst>
            <a:ext uri="{FF2B5EF4-FFF2-40B4-BE49-F238E27FC236}">
              <a16:creationId xmlns:a16="http://schemas.microsoft.com/office/drawing/2014/main" xmlns="" id="{8889BBEC-A38F-4204-BA3E-A52D590144B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6" name="Line 1743">
          <a:extLst>
            <a:ext uri="{FF2B5EF4-FFF2-40B4-BE49-F238E27FC236}">
              <a16:creationId xmlns:a16="http://schemas.microsoft.com/office/drawing/2014/main" xmlns="" id="{FB6AAF7F-5C60-43E4-BB41-D24BA301A77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7" name="Line 1744">
          <a:extLst>
            <a:ext uri="{FF2B5EF4-FFF2-40B4-BE49-F238E27FC236}">
              <a16:creationId xmlns:a16="http://schemas.microsoft.com/office/drawing/2014/main" xmlns="" id="{F822B3B9-32D4-49D7-B5A0-5D7540DE3CC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8" name="Line 1745">
          <a:extLst>
            <a:ext uri="{FF2B5EF4-FFF2-40B4-BE49-F238E27FC236}">
              <a16:creationId xmlns:a16="http://schemas.microsoft.com/office/drawing/2014/main" xmlns="" id="{7E285AAF-8318-4269-8DBF-70433842A19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49" name="Line 1746">
          <a:extLst>
            <a:ext uri="{FF2B5EF4-FFF2-40B4-BE49-F238E27FC236}">
              <a16:creationId xmlns:a16="http://schemas.microsoft.com/office/drawing/2014/main" xmlns="" id="{FDE0ACCB-C240-4CF8-8DAD-0061E3EC295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0" name="Line 1747">
          <a:extLst>
            <a:ext uri="{FF2B5EF4-FFF2-40B4-BE49-F238E27FC236}">
              <a16:creationId xmlns:a16="http://schemas.microsoft.com/office/drawing/2014/main" xmlns="" id="{D2A9681A-33B9-4BBF-9F4E-44BEC769726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1" name="Line 1748">
          <a:extLst>
            <a:ext uri="{FF2B5EF4-FFF2-40B4-BE49-F238E27FC236}">
              <a16:creationId xmlns:a16="http://schemas.microsoft.com/office/drawing/2014/main" xmlns="" id="{9BF25D90-ADCE-486D-A34E-97B3DCFCC0B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2" name="Line 1749">
          <a:extLst>
            <a:ext uri="{FF2B5EF4-FFF2-40B4-BE49-F238E27FC236}">
              <a16:creationId xmlns:a16="http://schemas.microsoft.com/office/drawing/2014/main" xmlns="" id="{C8C22AFB-DAB9-4590-9B66-360372744B9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3" name="Line 1750">
          <a:extLst>
            <a:ext uri="{FF2B5EF4-FFF2-40B4-BE49-F238E27FC236}">
              <a16:creationId xmlns:a16="http://schemas.microsoft.com/office/drawing/2014/main" xmlns="" id="{F9639BE6-C1FF-43C0-A741-E3E7F6299C9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4" name="Line 1751">
          <a:extLst>
            <a:ext uri="{FF2B5EF4-FFF2-40B4-BE49-F238E27FC236}">
              <a16:creationId xmlns:a16="http://schemas.microsoft.com/office/drawing/2014/main" xmlns="" id="{25CE7252-D3A1-4ECC-9E39-F0DEC8A5CD1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5" name="Line 1752">
          <a:extLst>
            <a:ext uri="{FF2B5EF4-FFF2-40B4-BE49-F238E27FC236}">
              <a16:creationId xmlns:a16="http://schemas.microsoft.com/office/drawing/2014/main" xmlns="" id="{546D59F0-1CAB-49FE-932F-56C5B1A2C46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6" name="Line 1753">
          <a:extLst>
            <a:ext uri="{FF2B5EF4-FFF2-40B4-BE49-F238E27FC236}">
              <a16:creationId xmlns:a16="http://schemas.microsoft.com/office/drawing/2014/main" xmlns="" id="{1CCED033-1CAB-4303-B919-0ECB12FA4A8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7" name="Line 1754">
          <a:extLst>
            <a:ext uri="{FF2B5EF4-FFF2-40B4-BE49-F238E27FC236}">
              <a16:creationId xmlns:a16="http://schemas.microsoft.com/office/drawing/2014/main" xmlns="" id="{94544786-9EED-4056-BF81-7E846407F52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8" name="Line 1755">
          <a:extLst>
            <a:ext uri="{FF2B5EF4-FFF2-40B4-BE49-F238E27FC236}">
              <a16:creationId xmlns:a16="http://schemas.microsoft.com/office/drawing/2014/main" xmlns="" id="{406F0A62-55A0-4404-A871-44FD8EECE7E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59" name="Line 1756">
          <a:extLst>
            <a:ext uri="{FF2B5EF4-FFF2-40B4-BE49-F238E27FC236}">
              <a16:creationId xmlns:a16="http://schemas.microsoft.com/office/drawing/2014/main" xmlns="" id="{47C99BFE-9160-4ED0-A4DD-B24A7091E77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0" name="Line 1743">
          <a:extLst>
            <a:ext uri="{FF2B5EF4-FFF2-40B4-BE49-F238E27FC236}">
              <a16:creationId xmlns:a16="http://schemas.microsoft.com/office/drawing/2014/main" xmlns="" id="{9FFC55EB-3AED-4AEA-BFCB-C7F98622CB4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1" name="Line 1744">
          <a:extLst>
            <a:ext uri="{FF2B5EF4-FFF2-40B4-BE49-F238E27FC236}">
              <a16:creationId xmlns:a16="http://schemas.microsoft.com/office/drawing/2014/main" xmlns="" id="{578683E7-2188-4030-818D-190403132E0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2" name="Line 1745">
          <a:extLst>
            <a:ext uri="{FF2B5EF4-FFF2-40B4-BE49-F238E27FC236}">
              <a16:creationId xmlns:a16="http://schemas.microsoft.com/office/drawing/2014/main" xmlns="" id="{5F33FF1C-0909-43D6-80D4-72CE4E6F3C1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3" name="Line 1746">
          <a:extLst>
            <a:ext uri="{FF2B5EF4-FFF2-40B4-BE49-F238E27FC236}">
              <a16:creationId xmlns:a16="http://schemas.microsoft.com/office/drawing/2014/main" xmlns="" id="{695F999E-38BE-462D-BE55-039049EA9E7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4" name="Line 1747">
          <a:extLst>
            <a:ext uri="{FF2B5EF4-FFF2-40B4-BE49-F238E27FC236}">
              <a16:creationId xmlns:a16="http://schemas.microsoft.com/office/drawing/2014/main" xmlns="" id="{68620CCA-302F-4D5E-AF57-7A7F30F77A8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5" name="Line 1748">
          <a:extLst>
            <a:ext uri="{FF2B5EF4-FFF2-40B4-BE49-F238E27FC236}">
              <a16:creationId xmlns:a16="http://schemas.microsoft.com/office/drawing/2014/main" xmlns="" id="{04C1E9BE-27E6-4DF4-9D10-ABCE5835161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6" name="Line 1749">
          <a:extLst>
            <a:ext uri="{FF2B5EF4-FFF2-40B4-BE49-F238E27FC236}">
              <a16:creationId xmlns:a16="http://schemas.microsoft.com/office/drawing/2014/main" xmlns="" id="{A31D519C-3A34-4D18-8F43-D46A463413F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7" name="Line 1750">
          <a:extLst>
            <a:ext uri="{FF2B5EF4-FFF2-40B4-BE49-F238E27FC236}">
              <a16:creationId xmlns:a16="http://schemas.microsoft.com/office/drawing/2014/main" xmlns="" id="{B3EA7CF6-69B2-40F9-825D-FA3E05CF3EE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8" name="Line 1751">
          <a:extLst>
            <a:ext uri="{FF2B5EF4-FFF2-40B4-BE49-F238E27FC236}">
              <a16:creationId xmlns:a16="http://schemas.microsoft.com/office/drawing/2014/main" xmlns="" id="{4C516EE9-3309-4856-AB41-56590F03656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69" name="Line 1752">
          <a:extLst>
            <a:ext uri="{FF2B5EF4-FFF2-40B4-BE49-F238E27FC236}">
              <a16:creationId xmlns:a16="http://schemas.microsoft.com/office/drawing/2014/main" xmlns="" id="{C2B6B4DA-2FEC-4CC7-9390-A19706236254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0" name="Line 1753">
          <a:extLst>
            <a:ext uri="{FF2B5EF4-FFF2-40B4-BE49-F238E27FC236}">
              <a16:creationId xmlns:a16="http://schemas.microsoft.com/office/drawing/2014/main" xmlns="" id="{2A2D75DB-8C87-4A8A-875F-1AE1C05CECA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1" name="Line 1754">
          <a:extLst>
            <a:ext uri="{FF2B5EF4-FFF2-40B4-BE49-F238E27FC236}">
              <a16:creationId xmlns:a16="http://schemas.microsoft.com/office/drawing/2014/main" xmlns="" id="{D50A8A9A-BFF6-4444-8B8C-E8BA36ECD5D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2" name="Line 1755">
          <a:extLst>
            <a:ext uri="{FF2B5EF4-FFF2-40B4-BE49-F238E27FC236}">
              <a16:creationId xmlns:a16="http://schemas.microsoft.com/office/drawing/2014/main" xmlns="" id="{5559E76C-DEFC-4785-A523-685FE74B744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3" name="Line 1756">
          <a:extLst>
            <a:ext uri="{FF2B5EF4-FFF2-40B4-BE49-F238E27FC236}">
              <a16:creationId xmlns:a16="http://schemas.microsoft.com/office/drawing/2014/main" xmlns="" id="{D0A7B795-DDB9-4430-903E-5EB34139C84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4" name="Line 1743">
          <a:extLst>
            <a:ext uri="{FF2B5EF4-FFF2-40B4-BE49-F238E27FC236}">
              <a16:creationId xmlns:a16="http://schemas.microsoft.com/office/drawing/2014/main" xmlns="" id="{9786D150-A754-4AA4-8F07-822DDECD370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5" name="Line 1744">
          <a:extLst>
            <a:ext uri="{FF2B5EF4-FFF2-40B4-BE49-F238E27FC236}">
              <a16:creationId xmlns:a16="http://schemas.microsoft.com/office/drawing/2014/main" xmlns="" id="{1CCE9A4F-D245-45EA-8155-7EC5AF956F6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6" name="Line 1745">
          <a:extLst>
            <a:ext uri="{FF2B5EF4-FFF2-40B4-BE49-F238E27FC236}">
              <a16:creationId xmlns:a16="http://schemas.microsoft.com/office/drawing/2014/main" xmlns="" id="{A8ECF76A-94B9-49B0-BCB9-252DDD5338A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7" name="Line 1746">
          <a:extLst>
            <a:ext uri="{FF2B5EF4-FFF2-40B4-BE49-F238E27FC236}">
              <a16:creationId xmlns:a16="http://schemas.microsoft.com/office/drawing/2014/main" xmlns="" id="{716E1842-F536-4B16-8E02-DE176917CFA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8" name="Line 1747">
          <a:extLst>
            <a:ext uri="{FF2B5EF4-FFF2-40B4-BE49-F238E27FC236}">
              <a16:creationId xmlns:a16="http://schemas.microsoft.com/office/drawing/2014/main" xmlns="" id="{B9956448-4831-42C9-92D3-FD489E0A35B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79" name="Line 1748">
          <a:extLst>
            <a:ext uri="{FF2B5EF4-FFF2-40B4-BE49-F238E27FC236}">
              <a16:creationId xmlns:a16="http://schemas.microsoft.com/office/drawing/2014/main" xmlns="" id="{8AB97B31-2CB7-4D73-A539-EB4FE1A6E8F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0" name="Line 1749">
          <a:extLst>
            <a:ext uri="{FF2B5EF4-FFF2-40B4-BE49-F238E27FC236}">
              <a16:creationId xmlns:a16="http://schemas.microsoft.com/office/drawing/2014/main" xmlns="" id="{F9EAB114-7805-42FE-A6A1-F05409A4AA70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1" name="Line 1750">
          <a:extLst>
            <a:ext uri="{FF2B5EF4-FFF2-40B4-BE49-F238E27FC236}">
              <a16:creationId xmlns:a16="http://schemas.microsoft.com/office/drawing/2014/main" xmlns="" id="{4E09E8EC-8A16-48F0-9E56-6DA466F6108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2" name="Line 1751">
          <a:extLst>
            <a:ext uri="{FF2B5EF4-FFF2-40B4-BE49-F238E27FC236}">
              <a16:creationId xmlns:a16="http://schemas.microsoft.com/office/drawing/2014/main" xmlns="" id="{DE49C3F8-9CC8-4CD5-AAE2-F79833B926A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3" name="Line 1752">
          <a:extLst>
            <a:ext uri="{FF2B5EF4-FFF2-40B4-BE49-F238E27FC236}">
              <a16:creationId xmlns:a16="http://schemas.microsoft.com/office/drawing/2014/main" xmlns="" id="{D6473399-768D-4BFC-93DC-0B9DA929B0F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4" name="Line 1753">
          <a:extLst>
            <a:ext uri="{FF2B5EF4-FFF2-40B4-BE49-F238E27FC236}">
              <a16:creationId xmlns:a16="http://schemas.microsoft.com/office/drawing/2014/main" xmlns="" id="{71178A6F-6FF5-4FD5-AB93-33F4B4E88C5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5" name="Line 1754">
          <a:extLst>
            <a:ext uri="{FF2B5EF4-FFF2-40B4-BE49-F238E27FC236}">
              <a16:creationId xmlns:a16="http://schemas.microsoft.com/office/drawing/2014/main" xmlns="" id="{5836AD22-E833-4991-9DA0-B745553BC11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6" name="Line 1755">
          <a:extLst>
            <a:ext uri="{FF2B5EF4-FFF2-40B4-BE49-F238E27FC236}">
              <a16:creationId xmlns:a16="http://schemas.microsoft.com/office/drawing/2014/main" xmlns="" id="{DEB66E81-78F2-4959-8CF2-785DDF7DE26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7" name="Line 1756">
          <a:extLst>
            <a:ext uri="{FF2B5EF4-FFF2-40B4-BE49-F238E27FC236}">
              <a16:creationId xmlns:a16="http://schemas.microsoft.com/office/drawing/2014/main" xmlns="" id="{B975AC6F-42E9-44B5-A5FF-B5339E0394D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8" name="Line 1743">
          <a:extLst>
            <a:ext uri="{FF2B5EF4-FFF2-40B4-BE49-F238E27FC236}">
              <a16:creationId xmlns:a16="http://schemas.microsoft.com/office/drawing/2014/main" xmlns="" id="{412DCC67-C8C5-492F-B45D-FB8B9981221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89" name="Line 1744">
          <a:extLst>
            <a:ext uri="{FF2B5EF4-FFF2-40B4-BE49-F238E27FC236}">
              <a16:creationId xmlns:a16="http://schemas.microsoft.com/office/drawing/2014/main" xmlns="" id="{B62DF28A-4600-49E0-8DB1-17C2E301C5DF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0" name="Line 1745">
          <a:extLst>
            <a:ext uri="{FF2B5EF4-FFF2-40B4-BE49-F238E27FC236}">
              <a16:creationId xmlns:a16="http://schemas.microsoft.com/office/drawing/2014/main" xmlns="" id="{5C64D3F4-85AE-4149-834F-FFBBF86736E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1" name="Line 1746">
          <a:extLst>
            <a:ext uri="{FF2B5EF4-FFF2-40B4-BE49-F238E27FC236}">
              <a16:creationId xmlns:a16="http://schemas.microsoft.com/office/drawing/2014/main" xmlns="" id="{6E7A40C2-25F9-451F-9345-FA89E4D6E6F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2" name="Line 1747">
          <a:extLst>
            <a:ext uri="{FF2B5EF4-FFF2-40B4-BE49-F238E27FC236}">
              <a16:creationId xmlns:a16="http://schemas.microsoft.com/office/drawing/2014/main" xmlns="" id="{4A348BA2-3187-4460-A58B-4B7018B92A4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3" name="Line 1748">
          <a:extLst>
            <a:ext uri="{FF2B5EF4-FFF2-40B4-BE49-F238E27FC236}">
              <a16:creationId xmlns:a16="http://schemas.microsoft.com/office/drawing/2014/main" xmlns="" id="{A3718474-FD28-47A4-ABDF-E6FF0D6F8BB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4" name="Line 1749">
          <a:extLst>
            <a:ext uri="{FF2B5EF4-FFF2-40B4-BE49-F238E27FC236}">
              <a16:creationId xmlns:a16="http://schemas.microsoft.com/office/drawing/2014/main" xmlns="" id="{E11A658E-9786-4C34-8002-AD9D6259BCC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5" name="Line 1750">
          <a:extLst>
            <a:ext uri="{FF2B5EF4-FFF2-40B4-BE49-F238E27FC236}">
              <a16:creationId xmlns:a16="http://schemas.microsoft.com/office/drawing/2014/main" xmlns="" id="{0F612020-BF61-44EA-B1B4-0FB463E28BA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6" name="Line 1751">
          <a:extLst>
            <a:ext uri="{FF2B5EF4-FFF2-40B4-BE49-F238E27FC236}">
              <a16:creationId xmlns:a16="http://schemas.microsoft.com/office/drawing/2014/main" xmlns="" id="{EECAA56B-3680-4202-8824-113052C90F42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7" name="Line 1752">
          <a:extLst>
            <a:ext uri="{FF2B5EF4-FFF2-40B4-BE49-F238E27FC236}">
              <a16:creationId xmlns:a16="http://schemas.microsoft.com/office/drawing/2014/main" xmlns="" id="{A8D7002B-28C2-4EE7-AC3C-1B3DE71BBE91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8" name="Line 1753">
          <a:extLst>
            <a:ext uri="{FF2B5EF4-FFF2-40B4-BE49-F238E27FC236}">
              <a16:creationId xmlns:a16="http://schemas.microsoft.com/office/drawing/2014/main" xmlns="" id="{206EE421-FD9F-466B-B3F0-1EADBD59EF4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4999" name="Line 1754">
          <a:extLst>
            <a:ext uri="{FF2B5EF4-FFF2-40B4-BE49-F238E27FC236}">
              <a16:creationId xmlns:a16="http://schemas.microsoft.com/office/drawing/2014/main" xmlns="" id="{CDA37C90-8159-4A63-8048-89FB8BE1144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0" name="Line 1755">
          <a:extLst>
            <a:ext uri="{FF2B5EF4-FFF2-40B4-BE49-F238E27FC236}">
              <a16:creationId xmlns:a16="http://schemas.microsoft.com/office/drawing/2014/main" xmlns="" id="{3F36D9E4-F9D4-4B09-82F7-EEB9EEE179A8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1" name="Line 1756">
          <a:extLst>
            <a:ext uri="{FF2B5EF4-FFF2-40B4-BE49-F238E27FC236}">
              <a16:creationId xmlns:a16="http://schemas.microsoft.com/office/drawing/2014/main" xmlns="" id="{01506DE9-F195-499F-A679-5B9D950AB66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2" name="Line 1743">
          <a:extLst>
            <a:ext uri="{FF2B5EF4-FFF2-40B4-BE49-F238E27FC236}">
              <a16:creationId xmlns:a16="http://schemas.microsoft.com/office/drawing/2014/main" xmlns="" id="{E0C93A1B-6439-4D9A-B0D0-13AE89A996C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3" name="Line 1744">
          <a:extLst>
            <a:ext uri="{FF2B5EF4-FFF2-40B4-BE49-F238E27FC236}">
              <a16:creationId xmlns:a16="http://schemas.microsoft.com/office/drawing/2014/main" xmlns="" id="{696E0F73-DABA-497A-BB4D-5A5F15F2C9AD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4" name="Line 1745">
          <a:extLst>
            <a:ext uri="{FF2B5EF4-FFF2-40B4-BE49-F238E27FC236}">
              <a16:creationId xmlns:a16="http://schemas.microsoft.com/office/drawing/2014/main" xmlns="" id="{D9CA62B8-968E-4035-B20F-FD8167D30565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5" name="Line 1746">
          <a:extLst>
            <a:ext uri="{FF2B5EF4-FFF2-40B4-BE49-F238E27FC236}">
              <a16:creationId xmlns:a16="http://schemas.microsoft.com/office/drawing/2014/main" xmlns="" id="{158FC721-A138-418F-B331-602E6B342E8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6" name="Line 1747">
          <a:extLst>
            <a:ext uri="{FF2B5EF4-FFF2-40B4-BE49-F238E27FC236}">
              <a16:creationId xmlns:a16="http://schemas.microsoft.com/office/drawing/2014/main" xmlns="" id="{2C094D0E-5E60-4EF0-9F50-D10DB7B8DBDA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7" name="Line 1748">
          <a:extLst>
            <a:ext uri="{FF2B5EF4-FFF2-40B4-BE49-F238E27FC236}">
              <a16:creationId xmlns:a16="http://schemas.microsoft.com/office/drawing/2014/main" xmlns="" id="{FE1FBF77-5980-4E35-9A8E-5A6038F4E35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8" name="Line 1749">
          <a:extLst>
            <a:ext uri="{FF2B5EF4-FFF2-40B4-BE49-F238E27FC236}">
              <a16:creationId xmlns:a16="http://schemas.microsoft.com/office/drawing/2014/main" xmlns="" id="{117A65B4-04F4-46AD-BBBE-BAFBC9356CB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09" name="Line 1750">
          <a:extLst>
            <a:ext uri="{FF2B5EF4-FFF2-40B4-BE49-F238E27FC236}">
              <a16:creationId xmlns:a16="http://schemas.microsoft.com/office/drawing/2014/main" xmlns="" id="{FD30B25A-3AE7-40A7-BCE8-13F11394C2BC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10" name="Line 1751">
          <a:extLst>
            <a:ext uri="{FF2B5EF4-FFF2-40B4-BE49-F238E27FC236}">
              <a16:creationId xmlns:a16="http://schemas.microsoft.com/office/drawing/2014/main" xmlns="" id="{5ECD9362-E8DE-41B3-A2A2-097C0BD259A3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11" name="Line 1752">
          <a:extLst>
            <a:ext uri="{FF2B5EF4-FFF2-40B4-BE49-F238E27FC236}">
              <a16:creationId xmlns:a16="http://schemas.microsoft.com/office/drawing/2014/main" xmlns="" id="{AB6287E1-EA6C-4FB4-8633-B06497D71DCE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12" name="Line 1753">
          <a:extLst>
            <a:ext uri="{FF2B5EF4-FFF2-40B4-BE49-F238E27FC236}">
              <a16:creationId xmlns:a16="http://schemas.microsoft.com/office/drawing/2014/main" xmlns="" id="{B38FB428-E500-4FF0-93D4-112A9136C5DB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13" name="Line 1754">
          <a:extLst>
            <a:ext uri="{FF2B5EF4-FFF2-40B4-BE49-F238E27FC236}">
              <a16:creationId xmlns:a16="http://schemas.microsoft.com/office/drawing/2014/main" xmlns="" id="{C92A8465-6C6E-49E8-BCBE-C482AEBB2499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14" name="Line 1755">
          <a:extLst>
            <a:ext uri="{FF2B5EF4-FFF2-40B4-BE49-F238E27FC236}">
              <a16:creationId xmlns:a16="http://schemas.microsoft.com/office/drawing/2014/main" xmlns="" id="{53D3E1BD-8DCB-49EF-95C9-540E86FDA267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015" name="Line 1756">
          <a:extLst>
            <a:ext uri="{FF2B5EF4-FFF2-40B4-BE49-F238E27FC236}">
              <a16:creationId xmlns:a16="http://schemas.microsoft.com/office/drawing/2014/main" xmlns="" id="{13DCAD81-E944-4767-A13C-C360A15B2E96}"/>
            </a:ext>
          </a:extLst>
        </xdr:cNvPr>
        <xdr:cNvSpPr>
          <a:spLocks noChangeShapeType="1"/>
        </xdr:cNvSpPr>
      </xdr:nvSpPr>
      <xdr:spPr bwMode="auto">
        <a:xfrm>
          <a:off x="571500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"/>
  <sheetViews>
    <sheetView showZeros="0" tabSelected="1" topLeftCell="A101" zoomScaleNormal="100" zoomScaleSheetLayoutView="70" workbookViewId="0">
      <selection activeCell="U157" sqref="U157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5" width="11.5703125" style="2" customWidth="1"/>
    <col min="6" max="6" width="7" style="2" hidden="1" customWidth="1"/>
    <col min="7" max="7" width="6.5703125" style="2" hidden="1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7" width="8.7109375" style="2" hidden="1" customWidth="1"/>
    <col min="18" max="18" width="9.5703125" style="2" hidden="1" customWidth="1"/>
    <col min="19" max="20" width="11.5703125" style="2" customWidth="1"/>
    <col min="21" max="16384" width="9.140625" style="2"/>
  </cols>
  <sheetData>
    <row r="1" spans="1:20" x14ac:dyDescent="0.2">
      <c r="C1" s="6"/>
      <c r="D1" s="71"/>
      <c r="E1" s="71"/>
      <c r="F1" s="71"/>
      <c r="G1" s="71"/>
    </row>
    <row r="2" spans="1:20" x14ac:dyDescent="0.2">
      <c r="A2" s="105" t="s">
        <v>40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20" ht="15" customHeight="1" x14ac:dyDescent="0.2">
      <c r="A3" s="105" t="s">
        <v>118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ht="15" customHeight="1" x14ac:dyDescent="0.2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20" ht="15" hidden="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 x14ac:dyDescent="0.2">
      <c r="A6" s="73" t="s">
        <v>24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20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5" hidden="1" x14ac:dyDescent="0.2">
      <c r="A8" s="7"/>
      <c r="J8" s="70" t="s">
        <v>17</v>
      </c>
      <c r="K8" s="70"/>
      <c r="L8" s="72" t="s">
        <v>18</v>
      </c>
      <c r="M8" s="72"/>
      <c r="N8" s="72"/>
      <c r="O8" s="72"/>
      <c r="P8" s="1">
        <v>1648.8</v>
      </c>
    </row>
    <row r="9" spans="1:20" ht="13.5" hidden="1" x14ac:dyDescent="0.2">
      <c r="A9" s="80" t="s">
        <v>15</v>
      </c>
      <c r="B9" s="80"/>
      <c r="C9" s="80"/>
      <c r="D9" s="80"/>
      <c r="E9" s="80"/>
      <c r="F9" s="77" t="e">
        <f>#REF!</f>
        <v>#REF!</v>
      </c>
      <c r="G9" s="78"/>
      <c r="H9" s="8" t="s">
        <v>16</v>
      </c>
      <c r="L9" s="72" t="s">
        <v>19</v>
      </c>
      <c r="M9" s="72"/>
      <c r="N9" s="72"/>
      <c r="O9" s="72"/>
      <c r="P9" s="1">
        <v>2708.66</v>
      </c>
    </row>
    <row r="10" spans="1:20" ht="13.5" hidden="1" x14ac:dyDescent="0.2">
      <c r="A10" s="7"/>
      <c r="K10" s="79" t="s">
        <v>20</v>
      </c>
      <c r="L10" s="79"/>
      <c r="M10" s="79"/>
      <c r="N10" s="79"/>
      <c r="O10" s="79"/>
      <c r="P10" s="3">
        <v>1.0571999999999999</v>
      </c>
    </row>
    <row r="11" spans="1:20" ht="13.5" x14ac:dyDescent="0.2">
      <c r="A11" s="7"/>
      <c r="K11" s="5"/>
      <c r="L11" s="5"/>
      <c r="M11" s="5"/>
      <c r="N11" s="5"/>
      <c r="O11" s="5"/>
      <c r="P11" s="3"/>
    </row>
    <row r="12" spans="1:20" ht="22.5" customHeight="1" x14ac:dyDescent="0.2">
      <c r="A12" s="74" t="s">
        <v>0</v>
      </c>
      <c r="B12" s="75" t="s">
        <v>1</v>
      </c>
      <c r="C12" s="74" t="s">
        <v>2</v>
      </c>
      <c r="D12" s="75" t="s">
        <v>3</v>
      </c>
      <c r="E12" s="75" t="s">
        <v>4</v>
      </c>
      <c r="F12" s="75" t="s">
        <v>5</v>
      </c>
      <c r="G12" s="74" t="s">
        <v>6</v>
      </c>
      <c r="H12" s="74"/>
      <c r="I12" s="74"/>
      <c r="J12" s="74"/>
      <c r="K12" s="74"/>
      <c r="L12" s="74"/>
      <c r="M12" s="74"/>
      <c r="N12" s="74"/>
      <c r="O12" s="74"/>
      <c r="P12" s="74" t="s">
        <v>7</v>
      </c>
      <c r="Q12" s="74" t="s">
        <v>8</v>
      </c>
      <c r="R12" s="13" t="s">
        <v>8</v>
      </c>
      <c r="S12" s="74" t="s">
        <v>41</v>
      </c>
      <c r="T12" s="74" t="s">
        <v>7</v>
      </c>
    </row>
    <row r="13" spans="1:20" ht="13.5" customHeight="1" x14ac:dyDescent="0.2">
      <c r="A13" s="74"/>
      <c r="B13" s="75"/>
      <c r="C13" s="74"/>
      <c r="D13" s="75"/>
      <c r="E13" s="75"/>
      <c r="F13" s="75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13" t="s">
        <v>9</v>
      </c>
      <c r="S13" s="74"/>
      <c r="T13" s="74"/>
    </row>
    <row r="14" spans="1:20" ht="20.25" customHeight="1" x14ac:dyDescent="0.2">
      <c r="A14" s="74"/>
      <c r="B14" s="75"/>
      <c r="C14" s="74"/>
      <c r="D14" s="75"/>
      <c r="E14" s="75"/>
      <c r="F14" s="75"/>
      <c r="G14" s="74" t="s">
        <v>10</v>
      </c>
      <c r="H14" s="74"/>
      <c r="I14" s="74" t="s">
        <v>11</v>
      </c>
      <c r="J14" s="74"/>
      <c r="K14" s="74" t="s">
        <v>12</v>
      </c>
      <c r="L14" s="74"/>
      <c r="M14" s="74"/>
      <c r="N14" s="74"/>
      <c r="O14" s="74"/>
      <c r="P14" s="74"/>
      <c r="Q14" s="74"/>
      <c r="R14" s="14">
        <f>P10</f>
        <v>1.0571999999999999</v>
      </c>
      <c r="S14" s="74"/>
      <c r="T14" s="74"/>
    </row>
    <row r="15" spans="1:20" s="9" customFormat="1" ht="47.25" x14ac:dyDescent="0.2">
      <c r="A15" s="74"/>
      <c r="B15" s="75"/>
      <c r="C15" s="74"/>
      <c r="D15" s="75"/>
      <c r="E15" s="75"/>
      <c r="F15" s="75"/>
      <c r="G15" s="12" t="s">
        <v>39</v>
      </c>
      <c r="H15" s="12" t="s">
        <v>38</v>
      </c>
      <c r="I15" s="12" t="s">
        <v>39</v>
      </c>
      <c r="J15" s="12" t="s">
        <v>38</v>
      </c>
      <c r="K15" s="11" t="s">
        <v>21</v>
      </c>
      <c r="L15" s="12" t="s">
        <v>37</v>
      </c>
      <c r="M15" s="11" t="s">
        <v>13</v>
      </c>
      <c r="N15" s="11" t="s">
        <v>36</v>
      </c>
      <c r="O15" s="12" t="s">
        <v>7</v>
      </c>
      <c r="P15" s="15" t="s">
        <v>35</v>
      </c>
      <c r="Q15" s="25" t="s">
        <v>35</v>
      </c>
      <c r="R15" s="10" t="s">
        <v>35</v>
      </c>
      <c r="S15" s="11" t="s">
        <v>14</v>
      </c>
      <c r="T15" s="11" t="s">
        <v>14</v>
      </c>
    </row>
    <row r="16" spans="1:20" s="9" customForma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s="9" customFormat="1" x14ac:dyDescent="0.2">
      <c r="A17" s="49"/>
      <c r="B17" s="95"/>
      <c r="C17" s="76" t="s">
        <v>25</v>
      </c>
      <c r="D17" s="112"/>
      <c r="E17" s="64"/>
      <c r="F17" s="59">
        <f t="shared" ref="F17" si="0">H17+J17+R17</f>
        <v>0</v>
      </c>
      <c r="G17" s="84"/>
      <c r="H17" s="48">
        <f t="shared" ref="H17" si="1">G17*$P$8/1000</f>
        <v>0</v>
      </c>
      <c r="I17" s="84"/>
      <c r="J17" s="48">
        <f t="shared" ref="J17" si="2">I17*$P$9/1000</f>
        <v>0</v>
      </c>
      <c r="K17" s="17"/>
      <c r="L17" s="17"/>
      <c r="M17" s="17"/>
      <c r="N17" s="30"/>
      <c r="O17" s="15">
        <f t="shared" ref="O17:O81" si="3">M17*N17</f>
        <v>0</v>
      </c>
      <c r="P17" s="48">
        <f t="shared" ref="P17" si="4">E17*F17</f>
        <v>0</v>
      </c>
      <c r="Q17" s="48">
        <f t="shared" ref="Q17" si="5">SUM(O17:O20)</f>
        <v>0</v>
      </c>
      <c r="R17" s="48">
        <f t="shared" ref="R17" si="6">Q17*1.02*1.05*$R$14</f>
        <v>0</v>
      </c>
      <c r="S17" s="48"/>
      <c r="T17" s="48"/>
    </row>
    <row r="18" spans="1:20" s="9" customFormat="1" x14ac:dyDescent="0.2">
      <c r="A18" s="49"/>
      <c r="B18" s="96"/>
      <c r="C18" s="76"/>
      <c r="D18" s="54"/>
      <c r="E18" s="64"/>
      <c r="F18" s="59"/>
      <c r="G18" s="84"/>
      <c r="H18" s="48"/>
      <c r="I18" s="84"/>
      <c r="J18" s="48"/>
      <c r="K18" s="17"/>
      <c r="L18" s="17"/>
      <c r="M18" s="17"/>
      <c r="N18" s="30"/>
      <c r="O18" s="15">
        <f t="shared" si="3"/>
        <v>0</v>
      </c>
      <c r="P18" s="48"/>
      <c r="Q18" s="48"/>
      <c r="R18" s="48"/>
      <c r="S18" s="48"/>
      <c r="T18" s="48"/>
    </row>
    <row r="19" spans="1:20" s="9" customFormat="1" x14ac:dyDescent="0.2">
      <c r="A19" s="49"/>
      <c r="B19" s="96"/>
      <c r="C19" s="76"/>
      <c r="D19" s="54"/>
      <c r="E19" s="64"/>
      <c r="F19" s="59"/>
      <c r="G19" s="84"/>
      <c r="H19" s="48"/>
      <c r="I19" s="84"/>
      <c r="J19" s="48"/>
      <c r="K19" s="17"/>
      <c r="L19" s="17"/>
      <c r="M19" s="18"/>
      <c r="N19" s="30"/>
      <c r="O19" s="15">
        <f t="shared" si="3"/>
        <v>0</v>
      </c>
      <c r="P19" s="48"/>
      <c r="Q19" s="48"/>
      <c r="R19" s="48"/>
      <c r="S19" s="48"/>
      <c r="T19" s="48"/>
    </row>
    <row r="20" spans="1:20" s="9" customFormat="1" x14ac:dyDescent="0.2">
      <c r="A20" s="49"/>
      <c r="B20" s="97"/>
      <c r="C20" s="76"/>
      <c r="D20" s="55"/>
      <c r="E20" s="64"/>
      <c r="F20" s="59"/>
      <c r="G20" s="84"/>
      <c r="H20" s="48"/>
      <c r="I20" s="84"/>
      <c r="J20" s="48"/>
      <c r="K20" s="17"/>
      <c r="L20" s="17"/>
      <c r="M20" s="17"/>
      <c r="N20" s="30"/>
      <c r="O20" s="15">
        <f t="shared" si="3"/>
        <v>0</v>
      </c>
      <c r="P20" s="48"/>
      <c r="Q20" s="48"/>
      <c r="R20" s="48"/>
      <c r="S20" s="48"/>
      <c r="T20" s="48"/>
    </row>
    <row r="21" spans="1:20" ht="12.75" customHeight="1" x14ac:dyDescent="0.2">
      <c r="A21" s="49"/>
      <c r="B21" s="63"/>
      <c r="C21" s="76" t="s">
        <v>26</v>
      </c>
      <c r="D21" s="57"/>
      <c r="E21" s="64"/>
      <c r="F21" s="59">
        <f>H21+J21+R21</f>
        <v>0</v>
      </c>
      <c r="G21" s="81"/>
      <c r="H21" s="48">
        <f>G21*$P$8/1000</f>
        <v>0</v>
      </c>
      <c r="I21" s="81"/>
      <c r="J21" s="48">
        <f>I21*$P$9/1000</f>
        <v>0</v>
      </c>
      <c r="K21" s="17"/>
      <c r="L21" s="17"/>
      <c r="M21" s="17"/>
      <c r="N21" s="36"/>
      <c r="O21" s="15">
        <f t="shared" si="3"/>
        <v>0</v>
      </c>
      <c r="P21" s="48">
        <f>E21*F21</f>
        <v>0</v>
      </c>
      <c r="Q21" s="48">
        <f>SUM(O21:O24)</f>
        <v>0</v>
      </c>
      <c r="R21" s="48">
        <f>Q21*1.02*1.05*$R$14</f>
        <v>0</v>
      </c>
      <c r="S21" s="110">
        <f>1.133*1.008*1.0263</f>
        <v>1.1721002832</v>
      </c>
      <c r="T21" s="111"/>
    </row>
    <row r="22" spans="1:20" x14ac:dyDescent="0.2">
      <c r="A22" s="49"/>
      <c r="B22" s="63"/>
      <c r="C22" s="76"/>
      <c r="D22" s="57"/>
      <c r="E22" s="64"/>
      <c r="F22" s="59"/>
      <c r="G22" s="81"/>
      <c r="H22" s="48"/>
      <c r="I22" s="81"/>
      <c r="J22" s="48"/>
      <c r="K22" s="17"/>
      <c r="L22" s="17"/>
      <c r="M22" s="17"/>
      <c r="N22" s="36"/>
      <c r="O22" s="15">
        <f t="shared" si="3"/>
        <v>0</v>
      </c>
      <c r="P22" s="48"/>
      <c r="Q22" s="48"/>
      <c r="R22" s="48"/>
      <c r="S22" s="110"/>
      <c r="T22" s="111"/>
    </row>
    <row r="23" spans="1:20" x14ac:dyDescent="0.2">
      <c r="A23" s="49"/>
      <c r="B23" s="63"/>
      <c r="C23" s="76"/>
      <c r="D23" s="57"/>
      <c r="E23" s="64"/>
      <c r="F23" s="59"/>
      <c r="G23" s="81"/>
      <c r="H23" s="48"/>
      <c r="I23" s="81"/>
      <c r="J23" s="48"/>
      <c r="K23" s="17"/>
      <c r="L23" s="17"/>
      <c r="M23" s="18"/>
      <c r="N23" s="36"/>
      <c r="O23" s="15">
        <f t="shared" si="3"/>
        <v>0</v>
      </c>
      <c r="P23" s="48"/>
      <c r="Q23" s="48"/>
      <c r="R23" s="48"/>
      <c r="S23" s="110"/>
      <c r="T23" s="111"/>
    </row>
    <row r="24" spans="1:20" ht="12.75" customHeight="1" x14ac:dyDescent="0.2">
      <c r="A24" s="49"/>
      <c r="B24" s="63"/>
      <c r="C24" s="76"/>
      <c r="D24" s="57"/>
      <c r="E24" s="64"/>
      <c r="F24" s="59"/>
      <c r="G24" s="81"/>
      <c r="H24" s="48"/>
      <c r="I24" s="81"/>
      <c r="J24" s="48"/>
      <c r="K24" s="17"/>
      <c r="L24" s="17"/>
      <c r="M24" s="17"/>
      <c r="N24" s="36"/>
      <c r="O24" s="15">
        <f t="shared" si="3"/>
        <v>0</v>
      </c>
      <c r="P24" s="48"/>
      <c r="Q24" s="48"/>
      <c r="R24" s="48"/>
      <c r="S24" s="110"/>
      <c r="T24" s="111"/>
    </row>
    <row r="25" spans="1:20" ht="12.75" customHeight="1" x14ac:dyDescent="0.2">
      <c r="A25" s="49">
        <v>1</v>
      </c>
      <c r="B25" s="83" t="s">
        <v>50</v>
      </c>
      <c r="C25" s="83" t="s">
        <v>51</v>
      </c>
      <c r="D25" s="57" t="s">
        <v>23</v>
      </c>
      <c r="E25" s="64">
        <v>380</v>
      </c>
      <c r="F25" s="59">
        <f t="shared" ref="F25" si="7">H25+J25+R25</f>
        <v>0.17300482</v>
      </c>
      <c r="G25" s="60">
        <v>7.6999999999999999E-2</v>
      </c>
      <c r="H25" s="48">
        <f t="shared" ref="H25" si="8">G25*$P$8/1000</f>
        <v>0.1269576</v>
      </c>
      <c r="I25" s="84">
        <v>1.7000000000000001E-2</v>
      </c>
      <c r="J25" s="48">
        <f t="shared" ref="J25" si="9">I25*$P$9/1000</f>
        <v>4.604722E-2</v>
      </c>
      <c r="K25" s="20"/>
      <c r="L25" s="20"/>
      <c r="M25" s="20"/>
      <c r="N25" s="23"/>
      <c r="O25" s="15">
        <f t="shared" si="3"/>
        <v>0</v>
      </c>
      <c r="P25" s="48">
        <f t="shared" ref="P25" si="10">E25*F25</f>
        <v>65.741831599999998</v>
      </c>
      <c r="Q25" s="48">
        <f t="shared" ref="Q25" si="11">SUM(O25:O28)</f>
        <v>0</v>
      </c>
      <c r="R25" s="48">
        <f t="shared" ref="R25" si="12">Q25*1.02*1.05*$R$14</f>
        <v>0</v>
      </c>
      <c r="S25" s="48">
        <f>F25*$S$21</f>
        <v>0.20277899851696504</v>
      </c>
      <c r="T25" s="48">
        <f>E25*S25</f>
        <v>77.056019436446718</v>
      </c>
    </row>
    <row r="26" spans="1:20" ht="12.75" customHeight="1" x14ac:dyDescent="0.2">
      <c r="A26" s="49"/>
      <c r="B26" s="83"/>
      <c r="C26" s="83"/>
      <c r="D26" s="57"/>
      <c r="E26" s="64"/>
      <c r="F26" s="59"/>
      <c r="G26" s="61"/>
      <c r="H26" s="48"/>
      <c r="I26" s="84"/>
      <c r="J26" s="48"/>
      <c r="K26" s="17"/>
      <c r="L26" s="17"/>
      <c r="M26" s="17"/>
      <c r="N26" s="36"/>
      <c r="O26" s="15">
        <f t="shared" si="3"/>
        <v>0</v>
      </c>
      <c r="P26" s="48"/>
      <c r="Q26" s="48"/>
      <c r="R26" s="48"/>
      <c r="S26" s="48"/>
      <c r="T26" s="48"/>
    </row>
    <row r="27" spans="1:20" ht="12.75" customHeight="1" x14ac:dyDescent="0.2">
      <c r="A27" s="49"/>
      <c r="B27" s="83"/>
      <c r="C27" s="83"/>
      <c r="D27" s="57"/>
      <c r="E27" s="64"/>
      <c r="F27" s="59"/>
      <c r="G27" s="61"/>
      <c r="H27" s="48"/>
      <c r="I27" s="84"/>
      <c r="J27" s="48"/>
      <c r="K27" s="17"/>
      <c r="L27" s="17"/>
      <c r="M27" s="19"/>
      <c r="N27" s="36"/>
      <c r="O27" s="15">
        <f t="shared" si="3"/>
        <v>0</v>
      </c>
      <c r="P27" s="48"/>
      <c r="Q27" s="48"/>
      <c r="R27" s="48"/>
      <c r="S27" s="48"/>
      <c r="T27" s="48"/>
    </row>
    <row r="28" spans="1:20" ht="12.75" customHeight="1" x14ac:dyDescent="0.2">
      <c r="A28" s="49"/>
      <c r="B28" s="83"/>
      <c r="C28" s="83"/>
      <c r="D28" s="57"/>
      <c r="E28" s="64"/>
      <c r="F28" s="59"/>
      <c r="G28" s="62"/>
      <c r="H28" s="48"/>
      <c r="I28" s="84"/>
      <c r="J28" s="48"/>
      <c r="K28" s="17"/>
      <c r="L28" s="17"/>
      <c r="M28" s="17"/>
      <c r="N28" s="36"/>
      <c r="O28" s="15">
        <f t="shared" si="3"/>
        <v>0</v>
      </c>
      <c r="P28" s="48"/>
      <c r="Q28" s="48"/>
      <c r="R28" s="48"/>
      <c r="S28" s="48"/>
      <c r="T28" s="48"/>
    </row>
    <row r="29" spans="1:20" ht="12.75" customHeight="1" x14ac:dyDescent="0.2">
      <c r="A29" s="49">
        <v>2</v>
      </c>
      <c r="B29" s="63" t="s">
        <v>52</v>
      </c>
      <c r="C29" s="63" t="s">
        <v>53</v>
      </c>
      <c r="D29" s="49" t="s">
        <v>33</v>
      </c>
      <c r="E29" s="64">
        <v>117.8</v>
      </c>
      <c r="F29" s="59">
        <f t="shared" ref="F29" si="13">H29+J29+R29</f>
        <v>0.4328071</v>
      </c>
      <c r="G29" s="85">
        <v>0.20499999999999999</v>
      </c>
      <c r="H29" s="48">
        <f t="shared" ref="H29" si="14">G29*$P$8/1000</f>
        <v>0.33800399999999997</v>
      </c>
      <c r="I29" s="81">
        <v>3.5000000000000003E-2</v>
      </c>
      <c r="J29" s="48">
        <f t="shared" ref="J29" si="15">I29*$P$9/1000</f>
        <v>9.4803100000000001E-2</v>
      </c>
      <c r="K29" s="17"/>
      <c r="L29" s="17"/>
      <c r="M29" s="17"/>
      <c r="N29" s="36"/>
      <c r="O29" s="15">
        <f t="shared" si="3"/>
        <v>0</v>
      </c>
      <c r="P29" s="48">
        <f t="shared" ref="P29" si="16">E29*F29</f>
        <v>50.984676379999996</v>
      </c>
      <c r="Q29" s="48">
        <f t="shared" ref="Q29" si="17">SUM(O29:O32)</f>
        <v>0</v>
      </c>
      <c r="R29" s="48">
        <f t="shared" ref="R29" si="18">Q29*1.02*1.05*$R$14</f>
        <v>0</v>
      </c>
      <c r="S29" s="48">
        <f t="shared" ref="S29" si="19">F29*$S$21</f>
        <v>0.50729332448097075</v>
      </c>
      <c r="T29" s="48">
        <f t="shared" ref="T29" si="20">E29*S29</f>
        <v>59.759153623858353</v>
      </c>
    </row>
    <row r="30" spans="1:20" ht="12.75" customHeight="1" x14ac:dyDescent="0.2">
      <c r="A30" s="49"/>
      <c r="B30" s="63"/>
      <c r="C30" s="63"/>
      <c r="D30" s="49"/>
      <c r="E30" s="64"/>
      <c r="F30" s="59"/>
      <c r="G30" s="86"/>
      <c r="H30" s="48"/>
      <c r="I30" s="81"/>
      <c r="J30" s="48"/>
      <c r="K30" s="17"/>
      <c r="L30" s="17"/>
      <c r="M30" s="17"/>
      <c r="N30" s="36"/>
      <c r="O30" s="15">
        <f t="shared" si="3"/>
        <v>0</v>
      </c>
      <c r="P30" s="48"/>
      <c r="Q30" s="48"/>
      <c r="R30" s="48"/>
      <c r="S30" s="48"/>
      <c r="T30" s="48"/>
    </row>
    <row r="31" spans="1:20" ht="12.75" customHeight="1" x14ac:dyDescent="0.2">
      <c r="A31" s="49"/>
      <c r="B31" s="63"/>
      <c r="C31" s="63"/>
      <c r="D31" s="49"/>
      <c r="E31" s="64"/>
      <c r="F31" s="59"/>
      <c r="G31" s="86"/>
      <c r="H31" s="48"/>
      <c r="I31" s="81"/>
      <c r="J31" s="48"/>
      <c r="K31" s="17"/>
      <c r="L31" s="17"/>
      <c r="M31" s="18"/>
      <c r="N31" s="36"/>
      <c r="O31" s="15">
        <f t="shared" si="3"/>
        <v>0</v>
      </c>
      <c r="P31" s="48"/>
      <c r="Q31" s="48"/>
      <c r="R31" s="48"/>
      <c r="S31" s="48"/>
      <c r="T31" s="48"/>
    </row>
    <row r="32" spans="1:20" ht="12.75" customHeight="1" x14ac:dyDescent="0.2">
      <c r="A32" s="49"/>
      <c r="B32" s="63"/>
      <c r="C32" s="63"/>
      <c r="D32" s="49"/>
      <c r="E32" s="64"/>
      <c r="F32" s="59"/>
      <c r="G32" s="87"/>
      <c r="H32" s="48"/>
      <c r="I32" s="81"/>
      <c r="J32" s="48"/>
      <c r="K32" s="17"/>
      <c r="L32" s="17"/>
      <c r="M32" s="17"/>
      <c r="N32" s="36"/>
      <c r="O32" s="15">
        <f t="shared" si="3"/>
        <v>0</v>
      </c>
      <c r="P32" s="48"/>
      <c r="Q32" s="48"/>
      <c r="R32" s="48"/>
      <c r="S32" s="48"/>
      <c r="T32" s="48"/>
    </row>
    <row r="33" spans="1:20" ht="12.75" customHeight="1" x14ac:dyDescent="0.2">
      <c r="A33" s="49">
        <v>3</v>
      </c>
      <c r="B33" s="83" t="s">
        <v>54</v>
      </c>
      <c r="C33" s="63" t="s">
        <v>55</v>
      </c>
      <c r="D33" s="57" t="s">
        <v>23</v>
      </c>
      <c r="E33" s="64">
        <v>62</v>
      </c>
      <c r="F33" s="59">
        <f t="shared" ref="F33" si="21">H33+J33+R33</f>
        <v>8.2792900000000003E-2</v>
      </c>
      <c r="G33" s="65">
        <v>4.2000000000000003E-2</v>
      </c>
      <c r="H33" s="48">
        <f t="shared" ref="H33" si="22">G33*$P$8/1000</f>
        <v>6.9249599999999994E-2</v>
      </c>
      <c r="I33" s="81">
        <v>5.0000000000000001E-3</v>
      </c>
      <c r="J33" s="48">
        <f t="shared" ref="J33" si="23">I33*$P$9/1000</f>
        <v>1.3543300000000001E-2</v>
      </c>
      <c r="K33" s="17"/>
      <c r="L33" s="17"/>
      <c r="M33" s="17"/>
      <c r="N33" s="36"/>
      <c r="O33" s="15">
        <f t="shared" si="3"/>
        <v>0</v>
      </c>
      <c r="P33" s="48">
        <f t="shared" ref="P33" si="24">E33*F33</f>
        <v>5.1331598000000005</v>
      </c>
      <c r="Q33" s="48">
        <f t="shared" ref="Q33" si="25">SUM(O33:O36)</f>
        <v>0</v>
      </c>
      <c r="R33" s="48">
        <f t="shared" ref="R33" si="26">Q33*1.02*1.05*$R$14</f>
        <v>0</v>
      </c>
      <c r="S33" s="48">
        <f t="shared" ref="S33" si="27">F33*$S$21</f>
        <v>9.7041581536949292E-2</v>
      </c>
      <c r="T33" s="48">
        <f t="shared" ref="T33" si="28">E33*S33</f>
        <v>6.0165780552908563</v>
      </c>
    </row>
    <row r="34" spans="1:20" ht="12.75" customHeight="1" x14ac:dyDescent="0.2">
      <c r="A34" s="49"/>
      <c r="B34" s="83"/>
      <c r="C34" s="63"/>
      <c r="D34" s="57"/>
      <c r="E34" s="64"/>
      <c r="F34" s="59"/>
      <c r="G34" s="66"/>
      <c r="H34" s="48"/>
      <c r="I34" s="81"/>
      <c r="J34" s="48"/>
      <c r="K34" s="17"/>
      <c r="L34" s="17"/>
      <c r="M34" s="17"/>
      <c r="N34" s="36"/>
      <c r="O34" s="15">
        <f t="shared" si="3"/>
        <v>0</v>
      </c>
      <c r="P34" s="48"/>
      <c r="Q34" s="48"/>
      <c r="R34" s="48"/>
      <c r="S34" s="48"/>
      <c r="T34" s="48"/>
    </row>
    <row r="35" spans="1:20" ht="12.75" customHeight="1" x14ac:dyDescent="0.2">
      <c r="A35" s="49"/>
      <c r="B35" s="83"/>
      <c r="C35" s="63"/>
      <c r="D35" s="57"/>
      <c r="E35" s="64"/>
      <c r="F35" s="59"/>
      <c r="G35" s="66"/>
      <c r="H35" s="48"/>
      <c r="I35" s="81"/>
      <c r="J35" s="48"/>
      <c r="K35" s="17"/>
      <c r="L35" s="17"/>
      <c r="M35" s="18"/>
      <c r="N35" s="36"/>
      <c r="O35" s="15">
        <f t="shared" si="3"/>
        <v>0</v>
      </c>
      <c r="P35" s="48"/>
      <c r="Q35" s="48"/>
      <c r="R35" s="48"/>
      <c r="S35" s="48"/>
      <c r="T35" s="48"/>
    </row>
    <row r="36" spans="1:20" ht="12.75" customHeight="1" x14ac:dyDescent="0.2">
      <c r="A36" s="49"/>
      <c r="B36" s="83"/>
      <c r="C36" s="63"/>
      <c r="D36" s="57"/>
      <c r="E36" s="64"/>
      <c r="F36" s="59"/>
      <c r="G36" s="67"/>
      <c r="H36" s="48"/>
      <c r="I36" s="81"/>
      <c r="J36" s="48"/>
      <c r="K36" s="17"/>
      <c r="L36" s="17"/>
      <c r="M36" s="17"/>
      <c r="N36" s="36"/>
      <c r="O36" s="15">
        <f t="shared" si="3"/>
        <v>0</v>
      </c>
      <c r="P36" s="48"/>
      <c r="Q36" s="48"/>
      <c r="R36" s="48"/>
      <c r="S36" s="48"/>
      <c r="T36" s="48"/>
    </row>
    <row r="37" spans="1:20" ht="12.75" customHeight="1" x14ac:dyDescent="0.2">
      <c r="A37" s="49">
        <v>4</v>
      </c>
      <c r="B37" s="83" t="s">
        <v>54</v>
      </c>
      <c r="C37" s="63" t="s">
        <v>56</v>
      </c>
      <c r="D37" s="57" t="s">
        <v>23</v>
      </c>
      <c r="E37" s="64">
        <v>62</v>
      </c>
      <c r="F37" s="59">
        <f t="shared" ref="F37" si="29">H37+J37+R37</f>
        <v>8.2792900000000003E-2</v>
      </c>
      <c r="G37" s="65">
        <v>4.2000000000000003E-2</v>
      </c>
      <c r="H37" s="48">
        <f t="shared" ref="H37" si="30">G37*$P$8/1000</f>
        <v>6.9249599999999994E-2</v>
      </c>
      <c r="I37" s="81">
        <v>5.0000000000000001E-3</v>
      </c>
      <c r="J37" s="48">
        <f t="shared" ref="J37" si="31">I37*$P$9/1000</f>
        <v>1.3543300000000001E-2</v>
      </c>
      <c r="K37" s="20"/>
      <c r="L37" s="20"/>
      <c r="M37" s="20"/>
      <c r="N37" s="23"/>
      <c r="O37" s="15">
        <f t="shared" si="3"/>
        <v>0</v>
      </c>
      <c r="P37" s="48">
        <f t="shared" ref="P37" si="32">E37*F37</f>
        <v>5.1331598000000005</v>
      </c>
      <c r="Q37" s="48">
        <f t="shared" ref="Q37" si="33">SUM(O37:O40)</f>
        <v>0</v>
      </c>
      <c r="R37" s="48">
        <f t="shared" ref="R37" si="34">Q37*1.02*1.05*$R$14</f>
        <v>0</v>
      </c>
      <c r="S37" s="48">
        <f t="shared" ref="S37" si="35">F37*$S$21</f>
        <v>9.7041581536949292E-2</v>
      </c>
      <c r="T37" s="48">
        <f t="shared" ref="T37" si="36">E37*S37</f>
        <v>6.0165780552908563</v>
      </c>
    </row>
    <row r="38" spans="1:20" ht="12.75" customHeight="1" x14ac:dyDescent="0.2">
      <c r="A38" s="49"/>
      <c r="B38" s="83"/>
      <c r="C38" s="63"/>
      <c r="D38" s="57"/>
      <c r="E38" s="64"/>
      <c r="F38" s="59"/>
      <c r="G38" s="66"/>
      <c r="H38" s="48"/>
      <c r="I38" s="81"/>
      <c r="J38" s="48"/>
      <c r="K38" s="17"/>
      <c r="L38" s="17"/>
      <c r="M38" s="17"/>
      <c r="N38" s="36"/>
      <c r="O38" s="15">
        <f t="shared" si="3"/>
        <v>0</v>
      </c>
      <c r="P38" s="48"/>
      <c r="Q38" s="48"/>
      <c r="R38" s="48"/>
      <c r="S38" s="48"/>
      <c r="T38" s="48"/>
    </row>
    <row r="39" spans="1:20" ht="12.75" customHeight="1" x14ac:dyDescent="0.2">
      <c r="A39" s="49"/>
      <c r="B39" s="83"/>
      <c r="C39" s="63"/>
      <c r="D39" s="57"/>
      <c r="E39" s="64"/>
      <c r="F39" s="59"/>
      <c r="G39" s="66"/>
      <c r="H39" s="48"/>
      <c r="I39" s="81"/>
      <c r="J39" s="48"/>
      <c r="K39" s="17"/>
      <c r="L39" s="17"/>
      <c r="M39" s="17"/>
      <c r="N39" s="36"/>
      <c r="O39" s="15">
        <f t="shared" si="3"/>
        <v>0</v>
      </c>
      <c r="P39" s="48"/>
      <c r="Q39" s="48"/>
      <c r="R39" s="48"/>
      <c r="S39" s="48"/>
      <c r="T39" s="48"/>
    </row>
    <row r="40" spans="1:20" ht="12.75" customHeight="1" x14ac:dyDescent="0.2">
      <c r="A40" s="49"/>
      <c r="B40" s="83"/>
      <c r="C40" s="63"/>
      <c r="D40" s="57"/>
      <c r="E40" s="64"/>
      <c r="F40" s="59"/>
      <c r="G40" s="67"/>
      <c r="H40" s="48"/>
      <c r="I40" s="81"/>
      <c r="J40" s="48"/>
      <c r="K40" s="17"/>
      <c r="L40" s="17"/>
      <c r="M40" s="17"/>
      <c r="N40" s="36"/>
      <c r="O40" s="15">
        <f t="shared" si="3"/>
        <v>0</v>
      </c>
      <c r="P40" s="48"/>
      <c r="Q40" s="48"/>
      <c r="R40" s="48"/>
      <c r="S40" s="48"/>
      <c r="T40" s="48"/>
    </row>
    <row r="41" spans="1:20" ht="12.75" customHeight="1" x14ac:dyDescent="0.2">
      <c r="A41" s="49">
        <v>5</v>
      </c>
      <c r="B41" s="83" t="s">
        <v>54</v>
      </c>
      <c r="C41" s="63" t="s">
        <v>57</v>
      </c>
      <c r="D41" s="57" t="s">
        <v>23</v>
      </c>
      <c r="E41" s="64">
        <v>61</v>
      </c>
      <c r="F41" s="59">
        <f t="shared" ref="F41" si="37">H41+J41+R41</f>
        <v>8.2792900000000003E-2</v>
      </c>
      <c r="G41" s="65">
        <v>4.2000000000000003E-2</v>
      </c>
      <c r="H41" s="48">
        <f t="shared" ref="H41" si="38">G41*$P$8/1000</f>
        <v>6.9249599999999994E-2</v>
      </c>
      <c r="I41" s="81">
        <v>5.0000000000000001E-3</v>
      </c>
      <c r="J41" s="48">
        <f t="shared" ref="J41" si="39">I41*$P$9/1000</f>
        <v>1.3543300000000001E-2</v>
      </c>
      <c r="K41" s="17"/>
      <c r="L41" s="17"/>
      <c r="M41" s="17"/>
      <c r="N41" s="36"/>
      <c r="O41" s="15">
        <f t="shared" si="3"/>
        <v>0</v>
      </c>
      <c r="P41" s="48">
        <f t="shared" ref="P41" si="40">E41*F41</f>
        <v>5.0503669000000002</v>
      </c>
      <c r="Q41" s="48">
        <f t="shared" ref="Q41" si="41">SUM(O41:O44)</f>
        <v>0</v>
      </c>
      <c r="R41" s="48">
        <f t="shared" ref="R41" si="42">Q41*1.02*1.05*$R$14</f>
        <v>0</v>
      </c>
      <c r="S41" s="48">
        <f t="shared" ref="S41" si="43">F41*$S$21</f>
        <v>9.7041581536949292E-2</v>
      </c>
      <c r="T41" s="48">
        <f t="shared" ref="T41" si="44">E41*S41</f>
        <v>5.9195364737539071</v>
      </c>
    </row>
    <row r="42" spans="1:20" ht="12.75" customHeight="1" x14ac:dyDescent="0.2">
      <c r="A42" s="49"/>
      <c r="B42" s="83"/>
      <c r="C42" s="63"/>
      <c r="D42" s="57"/>
      <c r="E42" s="64"/>
      <c r="F42" s="59"/>
      <c r="G42" s="66"/>
      <c r="H42" s="48"/>
      <c r="I42" s="81"/>
      <c r="J42" s="48"/>
      <c r="K42" s="17"/>
      <c r="L42" s="17"/>
      <c r="M42" s="17"/>
      <c r="N42" s="36"/>
      <c r="O42" s="15">
        <f t="shared" si="3"/>
        <v>0</v>
      </c>
      <c r="P42" s="48"/>
      <c r="Q42" s="48"/>
      <c r="R42" s="48"/>
      <c r="S42" s="48"/>
      <c r="T42" s="48"/>
    </row>
    <row r="43" spans="1:20" ht="12.75" customHeight="1" x14ac:dyDescent="0.2">
      <c r="A43" s="49"/>
      <c r="B43" s="83"/>
      <c r="C43" s="63"/>
      <c r="D43" s="57"/>
      <c r="E43" s="64"/>
      <c r="F43" s="59"/>
      <c r="G43" s="66"/>
      <c r="H43" s="48"/>
      <c r="I43" s="81"/>
      <c r="J43" s="48"/>
      <c r="K43" s="17"/>
      <c r="L43" s="17"/>
      <c r="M43" s="18"/>
      <c r="N43" s="36"/>
      <c r="O43" s="15">
        <f t="shared" si="3"/>
        <v>0</v>
      </c>
      <c r="P43" s="48"/>
      <c r="Q43" s="48"/>
      <c r="R43" s="48"/>
      <c r="S43" s="48"/>
      <c r="T43" s="48"/>
    </row>
    <row r="44" spans="1:20" ht="12.75" customHeight="1" x14ac:dyDescent="0.2">
      <c r="A44" s="49"/>
      <c r="B44" s="83"/>
      <c r="C44" s="63"/>
      <c r="D44" s="57"/>
      <c r="E44" s="64"/>
      <c r="F44" s="59"/>
      <c r="G44" s="67"/>
      <c r="H44" s="48"/>
      <c r="I44" s="81"/>
      <c r="J44" s="48"/>
      <c r="K44" s="17"/>
      <c r="L44" s="17"/>
      <c r="M44" s="17"/>
      <c r="N44" s="36"/>
      <c r="O44" s="15">
        <f t="shared" si="3"/>
        <v>0</v>
      </c>
      <c r="P44" s="48"/>
      <c r="Q44" s="48"/>
      <c r="R44" s="48"/>
      <c r="S44" s="48"/>
      <c r="T44" s="48"/>
    </row>
    <row r="45" spans="1:20" ht="12.75" customHeight="1" x14ac:dyDescent="0.2">
      <c r="A45" s="49">
        <v>6</v>
      </c>
      <c r="B45" s="63" t="s">
        <v>119</v>
      </c>
      <c r="C45" s="63" t="s">
        <v>58</v>
      </c>
      <c r="D45" s="57" t="s">
        <v>34</v>
      </c>
      <c r="E45" s="64">
        <v>6.8</v>
      </c>
      <c r="F45" s="59">
        <f t="shared" ref="F45" si="45">H45+J45+R45</f>
        <v>21.1704528</v>
      </c>
      <c r="G45" s="85">
        <v>10.08</v>
      </c>
      <c r="H45" s="48">
        <f t="shared" ref="H45" si="46">G45*$P$8/1000</f>
        <v>16.619903999999998</v>
      </c>
      <c r="I45" s="82">
        <v>1.68</v>
      </c>
      <c r="J45" s="48">
        <f t="shared" ref="J45" si="47">I45*$P$9/1000</f>
        <v>4.5505487999999996</v>
      </c>
      <c r="K45" s="17"/>
      <c r="L45" s="17"/>
      <c r="M45" s="17"/>
      <c r="N45" s="47"/>
      <c r="O45" s="15">
        <f t="shared" si="3"/>
        <v>0</v>
      </c>
      <c r="P45" s="48">
        <f t="shared" ref="P45" si="48">E45*F45</f>
        <v>143.95907904000001</v>
      </c>
      <c r="Q45" s="48">
        <f t="shared" ref="Q45" si="49">SUM(O45:O48)</f>
        <v>0</v>
      </c>
      <c r="R45" s="48">
        <f t="shared" ref="R45" si="50">Q45*1.02*1.05*$R$14</f>
        <v>0</v>
      </c>
      <c r="S45" s="48">
        <f t="shared" ref="S45" si="51">F45*$S$21</f>
        <v>24.813893722352233</v>
      </c>
      <c r="T45" s="48">
        <f t="shared" ref="T45" si="52">E45*S45</f>
        <v>168.73447731199519</v>
      </c>
    </row>
    <row r="46" spans="1:20" ht="12.75" customHeight="1" x14ac:dyDescent="0.2">
      <c r="A46" s="49"/>
      <c r="B46" s="63"/>
      <c r="C46" s="63"/>
      <c r="D46" s="57"/>
      <c r="E46" s="64"/>
      <c r="F46" s="59"/>
      <c r="G46" s="86"/>
      <c r="H46" s="48"/>
      <c r="I46" s="82"/>
      <c r="J46" s="48"/>
      <c r="K46" s="17"/>
      <c r="L46" s="17"/>
      <c r="M46" s="17"/>
      <c r="N46" s="47"/>
      <c r="O46" s="15">
        <f t="shared" si="3"/>
        <v>0</v>
      </c>
      <c r="P46" s="48"/>
      <c r="Q46" s="48"/>
      <c r="R46" s="48"/>
      <c r="S46" s="48"/>
      <c r="T46" s="48"/>
    </row>
    <row r="47" spans="1:20" ht="12.75" customHeight="1" x14ac:dyDescent="0.2">
      <c r="A47" s="49"/>
      <c r="B47" s="63"/>
      <c r="C47" s="63"/>
      <c r="D47" s="57"/>
      <c r="E47" s="64"/>
      <c r="F47" s="59"/>
      <c r="G47" s="86"/>
      <c r="H47" s="48"/>
      <c r="I47" s="82"/>
      <c r="J47" s="48"/>
      <c r="K47" s="17"/>
      <c r="L47" s="17"/>
      <c r="M47" s="18"/>
      <c r="N47" s="47"/>
      <c r="O47" s="15">
        <f t="shared" si="3"/>
        <v>0</v>
      </c>
      <c r="P47" s="48"/>
      <c r="Q47" s="48"/>
      <c r="R47" s="48"/>
      <c r="S47" s="48"/>
      <c r="T47" s="48"/>
    </row>
    <row r="48" spans="1:20" ht="12.75" customHeight="1" x14ac:dyDescent="0.2">
      <c r="A48" s="49"/>
      <c r="B48" s="63"/>
      <c r="C48" s="63"/>
      <c r="D48" s="57"/>
      <c r="E48" s="64"/>
      <c r="F48" s="59"/>
      <c r="G48" s="87"/>
      <c r="H48" s="48"/>
      <c r="I48" s="82"/>
      <c r="J48" s="48"/>
      <c r="K48" s="17"/>
      <c r="L48" s="17"/>
      <c r="M48" s="17"/>
      <c r="N48" s="47"/>
      <c r="O48" s="15">
        <f t="shared" si="3"/>
        <v>0</v>
      </c>
      <c r="P48" s="48"/>
      <c r="Q48" s="48"/>
      <c r="R48" s="48"/>
      <c r="S48" s="48"/>
      <c r="T48" s="48"/>
    </row>
    <row r="49" spans="1:20" ht="12.75" customHeight="1" x14ac:dyDescent="0.2">
      <c r="A49" s="49">
        <v>7</v>
      </c>
      <c r="B49" s="63" t="s">
        <v>59</v>
      </c>
      <c r="C49" s="63" t="s">
        <v>60</v>
      </c>
      <c r="D49" s="49" t="s">
        <v>33</v>
      </c>
      <c r="E49" s="64">
        <v>120</v>
      </c>
      <c r="F49" s="59">
        <f t="shared" ref="F49" si="53">H49+J49+R49</f>
        <v>8.6020152000000016E-2</v>
      </c>
      <c r="G49" s="85">
        <v>5.0200000000000002E-2</v>
      </c>
      <c r="H49" s="48">
        <f t="shared" ref="H49" si="54">G49*$P$8/1000</f>
        <v>8.2769760000000012E-2</v>
      </c>
      <c r="I49" s="89">
        <v>1.1999999999999999E-3</v>
      </c>
      <c r="J49" s="48">
        <f t="shared" ref="J49" si="55">I49*$P$9/1000</f>
        <v>3.2503919999999995E-3</v>
      </c>
      <c r="K49" s="17"/>
      <c r="L49" s="17"/>
      <c r="M49" s="17"/>
      <c r="N49" s="36"/>
      <c r="O49" s="15">
        <f t="shared" si="3"/>
        <v>0</v>
      </c>
      <c r="P49" s="48">
        <f t="shared" ref="P49" si="56">E49*F49</f>
        <v>10.322418240000001</v>
      </c>
      <c r="Q49" s="48">
        <f t="shared" ref="Q49" si="57">SUM(O49:O52)</f>
        <v>0</v>
      </c>
      <c r="R49" s="48">
        <f t="shared" ref="R49" si="58">Q49*1.02*1.05*$R$14</f>
        <v>0</v>
      </c>
      <c r="S49" s="48">
        <f t="shared" ref="S49" si="59">F49*$S$21</f>
        <v>0.10082424452010706</v>
      </c>
      <c r="T49" s="48">
        <f t="shared" ref="T49" si="60">E49*S49</f>
        <v>12.098909342412847</v>
      </c>
    </row>
    <row r="50" spans="1:20" ht="12.75" customHeight="1" x14ac:dyDescent="0.2">
      <c r="A50" s="49"/>
      <c r="B50" s="63"/>
      <c r="C50" s="63"/>
      <c r="D50" s="49"/>
      <c r="E50" s="64"/>
      <c r="F50" s="59"/>
      <c r="G50" s="86"/>
      <c r="H50" s="48"/>
      <c r="I50" s="89"/>
      <c r="J50" s="48"/>
      <c r="K50" s="17"/>
      <c r="L50" s="17"/>
      <c r="M50" s="17"/>
      <c r="N50" s="36"/>
      <c r="O50" s="15">
        <f t="shared" si="3"/>
        <v>0</v>
      </c>
      <c r="P50" s="48"/>
      <c r="Q50" s="48"/>
      <c r="R50" s="48"/>
      <c r="S50" s="48"/>
      <c r="T50" s="48"/>
    </row>
    <row r="51" spans="1:20" ht="12.75" customHeight="1" x14ac:dyDescent="0.2">
      <c r="A51" s="49"/>
      <c r="B51" s="63"/>
      <c r="C51" s="63"/>
      <c r="D51" s="49"/>
      <c r="E51" s="64"/>
      <c r="F51" s="59"/>
      <c r="G51" s="86"/>
      <c r="H51" s="48"/>
      <c r="I51" s="89"/>
      <c r="J51" s="48"/>
      <c r="K51" s="17"/>
      <c r="L51" s="17"/>
      <c r="M51" s="18"/>
      <c r="N51" s="36"/>
      <c r="O51" s="15">
        <f t="shared" si="3"/>
        <v>0</v>
      </c>
      <c r="P51" s="48"/>
      <c r="Q51" s="48"/>
      <c r="R51" s="48"/>
      <c r="S51" s="48"/>
      <c r="T51" s="48"/>
    </row>
    <row r="52" spans="1:20" ht="12.75" customHeight="1" x14ac:dyDescent="0.2">
      <c r="A52" s="49"/>
      <c r="B52" s="63"/>
      <c r="C52" s="63"/>
      <c r="D52" s="49"/>
      <c r="E52" s="64"/>
      <c r="F52" s="59"/>
      <c r="G52" s="87"/>
      <c r="H52" s="48"/>
      <c r="I52" s="89"/>
      <c r="J52" s="48"/>
      <c r="K52" s="17"/>
      <c r="L52" s="17"/>
      <c r="M52" s="17"/>
      <c r="N52" s="36"/>
      <c r="O52" s="15">
        <f t="shared" si="3"/>
        <v>0</v>
      </c>
      <c r="P52" s="48"/>
      <c r="Q52" s="48"/>
      <c r="R52" s="48"/>
      <c r="S52" s="48"/>
      <c r="T52" s="48"/>
    </row>
    <row r="53" spans="1:20" ht="12.75" customHeight="1" x14ac:dyDescent="0.2">
      <c r="A53" s="49">
        <v>8</v>
      </c>
      <c r="B53" s="83" t="s">
        <v>61</v>
      </c>
      <c r="C53" s="63" t="s">
        <v>62</v>
      </c>
      <c r="D53" s="57" t="s">
        <v>28</v>
      </c>
      <c r="E53" s="64">
        <v>16.2</v>
      </c>
      <c r="F53" s="59">
        <f t="shared" ref="F53" si="61">H53+J53+R53</f>
        <v>2.3919054000000002</v>
      </c>
      <c r="G53" s="85">
        <v>0.81</v>
      </c>
      <c r="H53" s="48">
        <f t="shared" ref="H53" si="62">G53*$P$8/1000</f>
        <v>1.335528</v>
      </c>
      <c r="I53" s="91">
        <v>0.39</v>
      </c>
      <c r="J53" s="48">
        <f t="shared" ref="J53" si="63">I53*$P$9/1000</f>
        <v>1.0563774000000001</v>
      </c>
      <c r="K53" s="17"/>
      <c r="L53" s="17"/>
      <c r="M53" s="17"/>
      <c r="N53" s="36"/>
      <c r="O53" s="15">
        <f t="shared" si="3"/>
        <v>0</v>
      </c>
      <c r="P53" s="48">
        <f t="shared" ref="P53" si="64">E53*F53</f>
        <v>38.748867480000001</v>
      </c>
      <c r="Q53" s="48">
        <f t="shared" ref="Q53" si="65">SUM(O53:O56)</f>
        <v>0</v>
      </c>
      <c r="R53" s="48">
        <f t="shared" ref="R53" si="66">Q53*1.02*1.05*$R$14</f>
        <v>0</v>
      </c>
      <c r="S53" s="48">
        <f t="shared" ref="S53" si="67">F53*$S$21</f>
        <v>2.8035529967276096</v>
      </c>
      <c r="T53" s="48">
        <f t="shared" ref="T53" si="68">E53*S53</f>
        <v>45.417558546987273</v>
      </c>
    </row>
    <row r="54" spans="1:20" ht="12.75" customHeight="1" x14ac:dyDescent="0.2">
      <c r="A54" s="49"/>
      <c r="B54" s="83"/>
      <c r="C54" s="63"/>
      <c r="D54" s="57"/>
      <c r="E54" s="64"/>
      <c r="F54" s="59"/>
      <c r="G54" s="86"/>
      <c r="H54" s="48"/>
      <c r="I54" s="91"/>
      <c r="J54" s="48"/>
      <c r="K54" s="17"/>
      <c r="L54" s="17"/>
      <c r="M54" s="17"/>
      <c r="N54" s="36"/>
      <c r="O54" s="15">
        <f t="shared" si="3"/>
        <v>0</v>
      </c>
      <c r="P54" s="48"/>
      <c r="Q54" s="48"/>
      <c r="R54" s="48"/>
      <c r="S54" s="48"/>
      <c r="T54" s="48"/>
    </row>
    <row r="55" spans="1:20" ht="12.75" customHeight="1" x14ac:dyDescent="0.2">
      <c r="A55" s="49"/>
      <c r="B55" s="83"/>
      <c r="C55" s="63"/>
      <c r="D55" s="57"/>
      <c r="E55" s="64"/>
      <c r="F55" s="59"/>
      <c r="G55" s="86"/>
      <c r="H55" s="48"/>
      <c r="I55" s="91"/>
      <c r="J55" s="48"/>
      <c r="K55" s="17"/>
      <c r="L55" s="17"/>
      <c r="M55" s="18"/>
      <c r="N55" s="36"/>
      <c r="O55" s="15">
        <f t="shared" si="3"/>
        <v>0</v>
      </c>
      <c r="P55" s="48"/>
      <c r="Q55" s="48"/>
      <c r="R55" s="48"/>
      <c r="S55" s="48"/>
      <c r="T55" s="48"/>
    </row>
    <row r="56" spans="1:20" ht="12.75" customHeight="1" x14ac:dyDescent="0.2">
      <c r="A56" s="49"/>
      <c r="B56" s="83"/>
      <c r="C56" s="63"/>
      <c r="D56" s="57"/>
      <c r="E56" s="64"/>
      <c r="F56" s="59"/>
      <c r="G56" s="87"/>
      <c r="H56" s="48"/>
      <c r="I56" s="91"/>
      <c r="J56" s="48"/>
      <c r="K56" s="17"/>
      <c r="L56" s="17"/>
      <c r="M56" s="17"/>
      <c r="N56" s="36"/>
      <c r="O56" s="15">
        <f t="shared" si="3"/>
        <v>0</v>
      </c>
      <c r="P56" s="48"/>
      <c r="Q56" s="48"/>
      <c r="R56" s="48"/>
      <c r="S56" s="48"/>
      <c r="T56" s="48"/>
    </row>
    <row r="57" spans="1:20" ht="12.75" customHeight="1" x14ac:dyDescent="0.2">
      <c r="A57" s="49">
        <v>9</v>
      </c>
      <c r="B57" s="63" t="s">
        <v>63</v>
      </c>
      <c r="C57" s="63" t="s">
        <v>64</v>
      </c>
      <c r="D57" s="57" t="s">
        <v>28</v>
      </c>
      <c r="E57" s="64">
        <v>8.85</v>
      </c>
      <c r="F57" s="59">
        <f t="shared" ref="F57" si="69">H57+J57+R57</f>
        <v>1.9973620000000001</v>
      </c>
      <c r="G57" s="91">
        <v>0.39</v>
      </c>
      <c r="H57" s="48">
        <f t="shared" ref="H57" si="70">G57*$P$8/1000</f>
        <v>0.64303200000000005</v>
      </c>
      <c r="I57" s="81">
        <v>0.5</v>
      </c>
      <c r="J57" s="48">
        <f t="shared" ref="J57" si="71">I57*$P$9/1000</f>
        <v>1.35433</v>
      </c>
      <c r="K57" s="17"/>
      <c r="L57" s="17"/>
      <c r="M57" s="17"/>
      <c r="N57" s="36"/>
      <c r="O57" s="15">
        <f t="shared" si="3"/>
        <v>0</v>
      </c>
      <c r="P57" s="48">
        <f t="shared" ref="P57" si="72">E57*F57</f>
        <v>17.676653699999999</v>
      </c>
      <c r="Q57" s="48">
        <f t="shared" ref="Q57" si="73">SUM(O57:O60)</f>
        <v>0</v>
      </c>
      <c r="R57" s="48">
        <f t="shared" ref="R57" si="74">Q57*1.02*1.05*$R$14</f>
        <v>0</v>
      </c>
      <c r="S57" s="48">
        <f t="shared" ref="S57" si="75">F57*$S$21</f>
        <v>2.3411085658529185</v>
      </c>
      <c r="T57" s="48">
        <f t="shared" ref="T57" si="76">E57*S57</f>
        <v>20.718810807798327</v>
      </c>
    </row>
    <row r="58" spans="1:20" ht="12.75" customHeight="1" x14ac:dyDescent="0.2">
      <c r="A58" s="49"/>
      <c r="B58" s="63"/>
      <c r="C58" s="63"/>
      <c r="D58" s="57"/>
      <c r="E58" s="64"/>
      <c r="F58" s="59"/>
      <c r="G58" s="91"/>
      <c r="H58" s="48"/>
      <c r="I58" s="81"/>
      <c r="J58" s="48"/>
      <c r="K58" s="17"/>
      <c r="L58" s="17"/>
      <c r="M58" s="17"/>
      <c r="N58" s="36"/>
      <c r="O58" s="15">
        <f t="shared" si="3"/>
        <v>0</v>
      </c>
      <c r="P58" s="48"/>
      <c r="Q58" s="48"/>
      <c r="R58" s="48"/>
      <c r="S58" s="48"/>
      <c r="T58" s="48"/>
    </row>
    <row r="59" spans="1:20" ht="12.75" customHeight="1" x14ac:dyDescent="0.2">
      <c r="A59" s="49"/>
      <c r="B59" s="63"/>
      <c r="C59" s="63"/>
      <c r="D59" s="57"/>
      <c r="E59" s="64"/>
      <c r="F59" s="59"/>
      <c r="G59" s="91"/>
      <c r="H59" s="48"/>
      <c r="I59" s="81"/>
      <c r="J59" s="48"/>
      <c r="K59" s="17"/>
      <c r="L59" s="17"/>
      <c r="M59" s="18"/>
      <c r="N59" s="36"/>
      <c r="O59" s="15">
        <f t="shared" si="3"/>
        <v>0</v>
      </c>
      <c r="P59" s="48"/>
      <c r="Q59" s="48"/>
      <c r="R59" s="48"/>
      <c r="S59" s="48"/>
      <c r="T59" s="48"/>
    </row>
    <row r="60" spans="1:20" ht="12.75" customHeight="1" x14ac:dyDescent="0.2">
      <c r="A60" s="49"/>
      <c r="B60" s="63"/>
      <c r="C60" s="63"/>
      <c r="D60" s="57"/>
      <c r="E60" s="64"/>
      <c r="F60" s="59"/>
      <c r="G60" s="91"/>
      <c r="H60" s="48"/>
      <c r="I60" s="81"/>
      <c r="J60" s="48"/>
      <c r="K60" s="17"/>
      <c r="L60" s="17"/>
      <c r="M60" s="17"/>
      <c r="N60" s="36"/>
      <c r="O60" s="15">
        <f t="shared" si="3"/>
        <v>0</v>
      </c>
      <c r="P60" s="48"/>
      <c r="Q60" s="48"/>
      <c r="R60" s="48"/>
      <c r="S60" s="48"/>
      <c r="T60" s="48"/>
    </row>
    <row r="61" spans="1:20" ht="12.75" customHeight="1" x14ac:dyDescent="0.2">
      <c r="A61" s="49">
        <v>10</v>
      </c>
      <c r="B61" s="63" t="s">
        <v>31</v>
      </c>
      <c r="C61" s="63" t="s">
        <v>65</v>
      </c>
      <c r="D61" s="49" t="s">
        <v>28</v>
      </c>
      <c r="E61" s="64">
        <f>E53-E57</f>
        <v>7.35</v>
      </c>
      <c r="F61" s="59">
        <f t="shared" ref="F61" si="77">H61+J61+R61</f>
        <v>3.0808260000000001</v>
      </c>
      <c r="G61" s="91">
        <v>0.39</v>
      </c>
      <c r="H61" s="48">
        <f t="shared" ref="H61" si="78">G61*$P$8/1000</f>
        <v>0.64303200000000005</v>
      </c>
      <c r="I61" s="81">
        <v>0.9</v>
      </c>
      <c r="J61" s="48">
        <f t="shared" ref="J61" si="79">I61*$P$9/1000</f>
        <v>2.4377939999999998</v>
      </c>
      <c r="K61" s="17"/>
      <c r="L61" s="17"/>
      <c r="M61" s="17"/>
      <c r="N61" s="36"/>
      <c r="O61" s="15">
        <f t="shared" si="3"/>
        <v>0</v>
      </c>
      <c r="P61" s="48">
        <f t="shared" ref="P61" si="80">E61*F61</f>
        <v>22.644071099999998</v>
      </c>
      <c r="Q61" s="48">
        <f t="shared" ref="Q61" si="81">SUM(O61:O64)</f>
        <v>0</v>
      </c>
      <c r="R61" s="48">
        <f t="shared" ref="R61" si="82">Q61*1.02*1.05*$R$14</f>
        <v>0</v>
      </c>
      <c r="S61" s="48">
        <f t="shared" ref="S61" si="83">F61*$S$21</f>
        <v>3.6110370270899232</v>
      </c>
      <c r="T61" s="48">
        <f t="shared" ref="T61" si="84">E61*S61</f>
        <v>26.541122149110933</v>
      </c>
    </row>
    <row r="62" spans="1:20" ht="12.75" customHeight="1" x14ac:dyDescent="0.2">
      <c r="A62" s="49"/>
      <c r="B62" s="63"/>
      <c r="C62" s="63"/>
      <c r="D62" s="49"/>
      <c r="E62" s="64"/>
      <c r="F62" s="59"/>
      <c r="G62" s="91"/>
      <c r="H62" s="48"/>
      <c r="I62" s="81"/>
      <c r="J62" s="48"/>
      <c r="K62" s="17"/>
      <c r="L62" s="17"/>
      <c r="M62" s="17"/>
      <c r="N62" s="36"/>
      <c r="O62" s="15">
        <f t="shared" si="3"/>
        <v>0</v>
      </c>
      <c r="P62" s="48"/>
      <c r="Q62" s="48"/>
      <c r="R62" s="48"/>
      <c r="S62" s="48"/>
      <c r="T62" s="48"/>
    </row>
    <row r="63" spans="1:20" ht="12.75" customHeight="1" x14ac:dyDescent="0.2">
      <c r="A63" s="49"/>
      <c r="B63" s="63"/>
      <c r="C63" s="63"/>
      <c r="D63" s="49"/>
      <c r="E63" s="64"/>
      <c r="F63" s="59"/>
      <c r="G63" s="91"/>
      <c r="H63" s="48"/>
      <c r="I63" s="81"/>
      <c r="J63" s="48"/>
      <c r="K63" s="17"/>
      <c r="L63" s="17"/>
      <c r="M63" s="18"/>
      <c r="N63" s="36"/>
      <c r="O63" s="15">
        <f t="shared" si="3"/>
        <v>0</v>
      </c>
      <c r="P63" s="48"/>
      <c r="Q63" s="48"/>
      <c r="R63" s="48"/>
      <c r="S63" s="48"/>
      <c r="T63" s="48"/>
    </row>
    <row r="64" spans="1:20" ht="12.75" customHeight="1" x14ac:dyDescent="0.2">
      <c r="A64" s="49"/>
      <c r="B64" s="63"/>
      <c r="C64" s="63"/>
      <c r="D64" s="49"/>
      <c r="E64" s="64"/>
      <c r="F64" s="59"/>
      <c r="G64" s="91"/>
      <c r="H64" s="48"/>
      <c r="I64" s="81"/>
      <c r="J64" s="48"/>
      <c r="K64" s="17"/>
      <c r="L64" s="17"/>
      <c r="M64" s="17"/>
      <c r="N64" s="36"/>
      <c r="O64" s="15">
        <f t="shared" si="3"/>
        <v>0</v>
      </c>
      <c r="P64" s="48"/>
      <c r="Q64" s="48"/>
      <c r="R64" s="48"/>
      <c r="S64" s="48"/>
      <c r="T64" s="48"/>
    </row>
    <row r="65" spans="1:20" ht="12.75" customHeight="1" x14ac:dyDescent="0.2">
      <c r="A65" s="49"/>
      <c r="B65" s="50"/>
      <c r="C65" s="56" t="s">
        <v>29</v>
      </c>
      <c r="D65" s="57"/>
      <c r="E65" s="58"/>
      <c r="F65" s="59">
        <f t="shared" ref="F65" si="85">H65+J65+R65</f>
        <v>0</v>
      </c>
      <c r="G65" s="60"/>
      <c r="H65" s="48">
        <f t="shared" ref="H65" si="86">G65*$P$8/1000</f>
        <v>0</v>
      </c>
      <c r="I65" s="60"/>
      <c r="J65" s="48">
        <f t="shared" ref="J65" si="87">I65*$P$9/1000</f>
        <v>0</v>
      </c>
      <c r="K65" s="17"/>
      <c r="L65" s="17"/>
      <c r="M65" s="17"/>
      <c r="N65" s="36"/>
      <c r="O65" s="15">
        <f t="shared" si="3"/>
        <v>0</v>
      </c>
      <c r="P65" s="48">
        <f t="shared" ref="P65" si="88">E65*F65</f>
        <v>0</v>
      </c>
      <c r="Q65" s="48">
        <f t="shared" ref="Q65" si="89">SUM(O65:O68)</f>
        <v>0</v>
      </c>
      <c r="R65" s="48">
        <f t="shared" ref="R65" si="90">Q65*1.02*1.05*$R$14</f>
        <v>0</v>
      </c>
      <c r="S65" s="48">
        <f t="shared" ref="S65" si="91">F65*$S$21</f>
        <v>0</v>
      </c>
      <c r="T65" s="48">
        <f t="shared" ref="T65" si="92">E65*S65</f>
        <v>0</v>
      </c>
    </row>
    <row r="66" spans="1:20" ht="12.75" customHeight="1" x14ac:dyDescent="0.2">
      <c r="A66" s="49"/>
      <c r="B66" s="51"/>
      <c r="C66" s="56"/>
      <c r="D66" s="57"/>
      <c r="E66" s="58"/>
      <c r="F66" s="59"/>
      <c r="G66" s="61"/>
      <c r="H66" s="48"/>
      <c r="I66" s="61"/>
      <c r="J66" s="48"/>
      <c r="K66" s="17"/>
      <c r="L66" s="17"/>
      <c r="M66" s="17"/>
      <c r="N66" s="36"/>
      <c r="O66" s="15">
        <f t="shared" si="3"/>
        <v>0</v>
      </c>
      <c r="P66" s="48"/>
      <c r="Q66" s="48"/>
      <c r="R66" s="48"/>
      <c r="S66" s="48"/>
      <c r="T66" s="48"/>
    </row>
    <row r="67" spans="1:20" ht="12.75" customHeight="1" x14ac:dyDescent="0.2">
      <c r="A67" s="49"/>
      <c r="B67" s="51"/>
      <c r="C67" s="56"/>
      <c r="D67" s="57"/>
      <c r="E67" s="58"/>
      <c r="F67" s="59"/>
      <c r="G67" s="61"/>
      <c r="H67" s="48"/>
      <c r="I67" s="61"/>
      <c r="J67" s="48"/>
      <c r="K67" s="17"/>
      <c r="L67" s="17"/>
      <c r="M67" s="18"/>
      <c r="N67" s="36"/>
      <c r="O67" s="15">
        <f t="shared" si="3"/>
        <v>0</v>
      </c>
      <c r="P67" s="48"/>
      <c r="Q67" s="48"/>
      <c r="R67" s="48"/>
      <c r="S67" s="48"/>
      <c r="T67" s="48"/>
    </row>
    <row r="68" spans="1:20" ht="12.75" customHeight="1" x14ac:dyDescent="0.2">
      <c r="A68" s="49"/>
      <c r="B68" s="52"/>
      <c r="C68" s="56"/>
      <c r="D68" s="57"/>
      <c r="E68" s="58"/>
      <c r="F68" s="59"/>
      <c r="G68" s="62"/>
      <c r="H68" s="48"/>
      <c r="I68" s="62"/>
      <c r="J68" s="48"/>
      <c r="K68" s="17"/>
      <c r="L68" s="17"/>
      <c r="M68" s="17"/>
      <c r="N68" s="36"/>
      <c r="O68" s="15">
        <f t="shared" si="3"/>
        <v>0</v>
      </c>
      <c r="P68" s="48"/>
      <c r="Q68" s="48"/>
      <c r="R68" s="48"/>
      <c r="S68" s="48"/>
      <c r="T68" s="48"/>
    </row>
    <row r="69" spans="1:20" ht="12.75" customHeight="1" x14ac:dyDescent="0.2">
      <c r="A69" s="49">
        <v>1</v>
      </c>
      <c r="B69" s="68" t="s">
        <v>66</v>
      </c>
      <c r="C69" s="68" t="s">
        <v>67</v>
      </c>
      <c r="D69" s="69" t="s">
        <v>30</v>
      </c>
      <c r="E69" s="88">
        <v>54.9</v>
      </c>
      <c r="F69" s="59">
        <f t="shared" ref="F69" si="93">H69+J69+R69</f>
        <v>0.50948064800000004</v>
      </c>
      <c r="G69" s="92">
        <v>0.01</v>
      </c>
      <c r="H69" s="48">
        <f t="shared" ref="H69" si="94">G69*$P$8/1000</f>
        <v>1.6487999999999999E-2</v>
      </c>
      <c r="I69" s="104">
        <v>1.4800000000000001E-2</v>
      </c>
      <c r="J69" s="48">
        <f t="shared" ref="J69" si="95">I69*$P$9/1000</f>
        <v>4.0088168E-2</v>
      </c>
      <c r="K69" s="41" t="s">
        <v>68</v>
      </c>
      <c r="L69" s="41" t="s">
        <v>30</v>
      </c>
      <c r="M69" s="41">
        <v>1</v>
      </c>
      <c r="N69" s="37">
        <v>0.4</v>
      </c>
      <c r="O69" s="15">
        <f t="shared" si="3"/>
        <v>0.4</v>
      </c>
      <c r="P69" s="48">
        <f t="shared" ref="P69" si="96">E69*F69</f>
        <v>27.9704875752</v>
      </c>
      <c r="Q69" s="48">
        <f t="shared" ref="Q69" si="97">SUM(O69:O72)</f>
        <v>0.4</v>
      </c>
      <c r="R69" s="48">
        <f t="shared" ref="R69" si="98">Q69*1.02*1.05*$R$14</f>
        <v>0.45290448000000005</v>
      </c>
      <c r="S69" s="48">
        <f t="shared" ref="S69" si="99">F69*$S$21</f>
        <v>0.59716241180571961</v>
      </c>
      <c r="T69" s="48">
        <f t="shared" ref="T69" si="100">E69*S69</f>
        <v>32.784216408134007</v>
      </c>
    </row>
    <row r="70" spans="1:20" ht="12.75" customHeight="1" x14ac:dyDescent="0.2">
      <c r="A70" s="49"/>
      <c r="B70" s="68"/>
      <c r="C70" s="68"/>
      <c r="D70" s="69"/>
      <c r="E70" s="88"/>
      <c r="F70" s="59"/>
      <c r="G70" s="92"/>
      <c r="H70" s="48"/>
      <c r="I70" s="104"/>
      <c r="J70" s="48"/>
      <c r="K70" s="17"/>
      <c r="L70" s="17"/>
      <c r="M70" s="17"/>
      <c r="N70" s="36"/>
      <c r="O70" s="15">
        <f t="shared" si="3"/>
        <v>0</v>
      </c>
      <c r="P70" s="48"/>
      <c r="Q70" s="48"/>
      <c r="R70" s="48"/>
      <c r="S70" s="48"/>
      <c r="T70" s="48"/>
    </row>
    <row r="71" spans="1:20" ht="12.75" customHeight="1" x14ac:dyDescent="0.2">
      <c r="A71" s="49"/>
      <c r="B71" s="68"/>
      <c r="C71" s="68"/>
      <c r="D71" s="69"/>
      <c r="E71" s="88"/>
      <c r="F71" s="59"/>
      <c r="G71" s="92"/>
      <c r="H71" s="48"/>
      <c r="I71" s="104"/>
      <c r="J71" s="48"/>
      <c r="K71" s="17"/>
      <c r="L71" s="17"/>
      <c r="M71" s="18"/>
      <c r="N71" s="36"/>
      <c r="O71" s="15">
        <f t="shared" si="3"/>
        <v>0</v>
      </c>
      <c r="P71" s="48"/>
      <c r="Q71" s="48"/>
      <c r="R71" s="48"/>
      <c r="S71" s="48"/>
      <c r="T71" s="48"/>
    </row>
    <row r="72" spans="1:20" ht="12.75" customHeight="1" x14ac:dyDescent="0.2">
      <c r="A72" s="49"/>
      <c r="B72" s="68"/>
      <c r="C72" s="68"/>
      <c r="D72" s="69"/>
      <c r="E72" s="88"/>
      <c r="F72" s="59"/>
      <c r="G72" s="92"/>
      <c r="H72" s="48"/>
      <c r="I72" s="104"/>
      <c r="J72" s="48"/>
      <c r="K72" s="17"/>
      <c r="L72" s="17"/>
      <c r="M72" s="17"/>
      <c r="N72" s="36"/>
      <c r="O72" s="15">
        <f t="shared" si="3"/>
        <v>0</v>
      </c>
      <c r="P72" s="48"/>
      <c r="Q72" s="48"/>
      <c r="R72" s="48"/>
      <c r="S72" s="48"/>
      <c r="T72" s="48"/>
    </row>
    <row r="73" spans="1:20" ht="12.75" customHeight="1" x14ac:dyDescent="0.2">
      <c r="A73" s="49">
        <v>2</v>
      </c>
      <c r="B73" s="68" t="s">
        <v>69</v>
      </c>
      <c r="C73" s="68" t="s">
        <v>70</v>
      </c>
      <c r="D73" s="69" t="s">
        <v>34</v>
      </c>
      <c r="E73" s="88">
        <v>4.8</v>
      </c>
      <c r="F73" s="59">
        <f t="shared" ref="F73" si="101">H73+J73+R73</f>
        <v>203.605455288732</v>
      </c>
      <c r="G73" s="92">
        <v>12.6</v>
      </c>
      <c r="H73" s="48">
        <f t="shared" ref="H73" si="102">G73*$P$8/1000</f>
        <v>20.774879999999996</v>
      </c>
      <c r="I73" s="92">
        <v>2.1</v>
      </c>
      <c r="J73" s="48">
        <f t="shared" ref="J73" si="103">I73*$P$9/1000</f>
        <v>5.688186</v>
      </c>
      <c r="K73" s="41" t="s">
        <v>71</v>
      </c>
      <c r="L73" s="41" t="s">
        <v>34</v>
      </c>
      <c r="M73" s="41">
        <v>1.05</v>
      </c>
      <c r="N73" s="37">
        <v>141.667</v>
      </c>
      <c r="O73" s="15">
        <f t="shared" si="3"/>
        <v>148.75035</v>
      </c>
      <c r="P73" s="48">
        <f t="shared" ref="P73" si="104">E73*F73</f>
        <v>977.30618538591352</v>
      </c>
      <c r="Q73" s="48">
        <f t="shared" ref="Q73" si="105">SUM(O73:O77)</f>
        <v>156.45011</v>
      </c>
      <c r="R73" s="48">
        <f t="shared" ref="R73" si="106">Q73*1.02*1.05*$R$14</f>
        <v>177.14238928873201</v>
      </c>
      <c r="S73" s="48">
        <f t="shared" ref="S73" si="107">F73*$S$21</f>
        <v>238.64601180498772</v>
      </c>
      <c r="T73" s="48">
        <f t="shared" ref="T73" si="108">E73*S73</f>
        <v>1145.500856663941</v>
      </c>
    </row>
    <row r="74" spans="1:20" ht="12.75" customHeight="1" x14ac:dyDescent="0.2">
      <c r="A74" s="49"/>
      <c r="B74" s="68"/>
      <c r="C74" s="68"/>
      <c r="D74" s="69"/>
      <c r="E74" s="88"/>
      <c r="F74" s="59"/>
      <c r="G74" s="92"/>
      <c r="H74" s="48"/>
      <c r="I74" s="92"/>
      <c r="J74" s="48"/>
      <c r="K74" s="41" t="s">
        <v>72</v>
      </c>
      <c r="L74" s="41" t="s">
        <v>23</v>
      </c>
      <c r="M74" s="41">
        <v>1.96</v>
      </c>
      <c r="N74" s="37">
        <v>0.85</v>
      </c>
      <c r="O74" s="15">
        <f t="shared" si="3"/>
        <v>1.6659999999999999</v>
      </c>
      <c r="P74" s="48"/>
      <c r="Q74" s="48"/>
      <c r="R74" s="48"/>
      <c r="S74" s="48"/>
      <c r="T74" s="48"/>
    </row>
    <row r="75" spans="1:20" ht="12.75" customHeight="1" x14ac:dyDescent="0.2">
      <c r="A75" s="49"/>
      <c r="B75" s="68"/>
      <c r="C75" s="68"/>
      <c r="D75" s="69"/>
      <c r="E75" s="88"/>
      <c r="F75" s="59"/>
      <c r="G75" s="92"/>
      <c r="H75" s="48"/>
      <c r="I75" s="92"/>
      <c r="J75" s="48"/>
      <c r="K75" s="41" t="s">
        <v>73</v>
      </c>
      <c r="L75" s="41" t="s">
        <v>30</v>
      </c>
      <c r="M75" s="41">
        <v>3.38</v>
      </c>
      <c r="N75" s="37">
        <v>0.35</v>
      </c>
      <c r="O75" s="15">
        <f t="shared" si="3"/>
        <v>1.1829999999999998</v>
      </c>
      <c r="P75" s="48"/>
      <c r="Q75" s="48"/>
      <c r="R75" s="48"/>
      <c r="S75" s="48"/>
      <c r="T75" s="48"/>
    </row>
    <row r="76" spans="1:20" ht="12.75" customHeight="1" x14ac:dyDescent="0.2">
      <c r="A76" s="49"/>
      <c r="B76" s="68"/>
      <c r="C76" s="68"/>
      <c r="D76" s="69"/>
      <c r="E76" s="88"/>
      <c r="F76" s="59"/>
      <c r="G76" s="92"/>
      <c r="H76" s="48"/>
      <c r="I76" s="92"/>
      <c r="J76" s="48"/>
      <c r="K76" s="41" t="s">
        <v>74</v>
      </c>
      <c r="L76" s="41" t="s">
        <v>30</v>
      </c>
      <c r="M76" s="42">
        <v>4.38</v>
      </c>
      <c r="N76" s="37">
        <v>0.42199999999999999</v>
      </c>
      <c r="O76" s="15">
        <f t="shared" si="3"/>
        <v>1.84836</v>
      </c>
      <c r="P76" s="48"/>
      <c r="Q76" s="48"/>
      <c r="R76" s="48"/>
      <c r="S76" s="48"/>
      <c r="T76" s="48"/>
    </row>
    <row r="77" spans="1:20" ht="12.75" customHeight="1" x14ac:dyDescent="0.2">
      <c r="A77" s="49"/>
      <c r="B77" s="68"/>
      <c r="C77" s="68"/>
      <c r="D77" s="69"/>
      <c r="E77" s="88"/>
      <c r="F77" s="59"/>
      <c r="G77" s="92"/>
      <c r="H77" s="48"/>
      <c r="I77" s="92"/>
      <c r="J77" s="48"/>
      <c r="K77" s="41" t="s">
        <v>75</v>
      </c>
      <c r="L77" s="41" t="s">
        <v>30</v>
      </c>
      <c r="M77" s="41">
        <v>7.2</v>
      </c>
      <c r="N77" s="37">
        <v>0.41699999999999998</v>
      </c>
      <c r="O77" s="15">
        <f t="shared" si="3"/>
        <v>3.0023999999999997</v>
      </c>
      <c r="P77" s="48"/>
      <c r="Q77" s="48"/>
      <c r="R77" s="48"/>
      <c r="S77" s="48"/>
      <c r="T77" s="48"/>
    </row>
    <row r="78" spans="1:20" ht="12.75" customHeight="1" x14ac:dyDescent="0.2">
      <c r="A78" s="49">
        <v>3</v>
      </c>
      <c r="B78" s="53" t="s">
        <v>76</v>
      </c>
      <c r="C78" s="53" t="s">
        <v>117</v>
      </c>
      <c r="D78" s="69" t="s">
        <v>23</v>
      </c>
      <c r="E78" s="88">
        <v>380</v>
      </c>
      <c r="F78" s="59">
        <f t="shared" ref="F78" si="109">H78+J78+R78</f>
        <v>7.1972658211366323</v>
      </c>
      <c r="G78" s="82">
        <v>0.245</v>
      </c>
      <c r="H78" s="48">
        <f t="shared" ref="H78" si="110">G78*$P$8/1000</f>
        <v>0.40395599999999998</v>
      </c>
      <c r="I78" s="82">
        <v>3.5000000000000003E-2</v>
      </c>
      <c r="J78" s="48">
        <f t="shared" ref="J78" si="111">I78*$P$9/1000</f>
        <v>9.4803100000000001E-2</v>
      </c>
      <c r="K78" s="43" t="s">
        <v>77</v>
      </c>
      <c r="L78" s="41" t="s">
        <v>23</v>
      </c>
      <c r="M78" s="43">
        <v>1.35</v>
      </c>
      <c r="N78" s="39">
        <v>2.3940000000000001</v>
      </c>
      <c r="O78" s="15">
        <f t="shared" si="3"/>
        <v>3.2319000000000004</v>
      </c>
      <c r="P78" s="48">
        <f t="shared" ref="P78" si="112">E78*F78</f>
        <v>2734.9610120319203</v>
      </c>
      <c r="Q78" s="48">
        <f t="shared" ref="Q78" si="113">SUM(O78:O81)</f>
        <v>5.9160436842105266</v>
      </c>
      <c r="R78" s="48">
        <f t="shared" ref="R78" si="114">Q78*1.02*1.05*$R$14</f>
        <v>6.6985067211366323</v>
      </c>
      <c r="S78" s="48">
        <f t="shared" ref="S78" si="115">F78*$S$21</f>
        <v>8.4359173072199276</v>
      </c>
      <c r="T78" s="48">
        <f t="shared" ref="T78" si="116">E78*S78</f>
        <v>3205.6485767435724</v>
      </c>
    </row>
    <row r="79" spans="1:20" ht="12.75" customHeight="1" x14ac:dyDescent="0.2">
      <c r="A79" s="49"/>
      <c r="B79" s="53"/>
      <c r="C79" s="53"/>
      <c r="D79" s="69"/>
      <c r="E79" s="88"/>
      <c r="F79" s="59"/>
      <c r="G79" s="82"/>
      <c r="H79" s="48"/>
      <c r="I79" s="82"/>
      <c r="J79" s="48"/>
      <c r="K79" s="44" t="s">
        <v>78</v>
      </c>
      <c r="L79" s="41" t="s">
        <v>34</v>
      </c>
      <c r="M79" s="43">
        <f>6.8/E78</f>
        <v>1.7894736842105262E-2</v>
      </c>
      <c r="N79" s="39">
        <v>141.667</v>
      </c>
      <c r="O79" s="15">
        <f t="shared" si="3"/>
        <v>2.5350936842105263</v>
      </c>
      <c r="P79" s="48"/>
      <c r="Q79" s="48"/>
      <c r="R79" s="48"/>
      <c r="S79" s="48"/>
      <c r="T79" s="48"/>
    </row>
    <row r="80" spans="1:20" ht="12.75" customHeight="1" x14ac:dyDescent="0.2">
      <c r="A80" s="49"/>
      <c r="B80" s="53"/>
      <c r="C80" s="53"/>
      <c r="D80" s="69"/>
      <c r="E80" s="88"/>
      <c r="F80" s="59"/>
      <c r="G80" s="82"/>
      <c r="H80" s="48"/>
      <c r="I80" s="82"/>
      <c r="J80" s="48"/>
      <c r="K80" s="43" t="s">
        <v>79</v>
      </c>
      <c r="L80" s="41" t="s">
        <v>30</v>
      </c>
      <c r="M80" s="43">
        <v>0.05</v>
      </c>
      <c r="N80" s="39">
        <v>0.86099999999999999</v>
      </c>
      <c r="O80" s="15">
        <f t="shared" si="3"/>
        <v>4.3050000000000005E-2</v>
      </c>
      <c r="P80" s="48"/>
      <c r="Q80" s="48"/>
      <c r="R80" s="48"/>
      <c r="S80" s="48"/>
      <c r="T80" s="48"/>
    </row>
    <row r="81" spans="1:20" ht="12.75" customHeight="1" x14ac:dyDescent="0.2">
      <c r="A81" s="49"/>
      <c r="B81" s="53"/>
      <c r="C81" s="53"/>
      <c r="D81" s="69"/>
      <c r="E81" s="88"/>
      <c r="F81" s="59"/>
      <c r="G81" s="82"/>
      <c r="H81" s="48"/>
      <c r="I81" s="82"/>
      <c r="J81" s="48"/>
      <c r="K81" s="43" t="s">
        <v>86</v>
      </c>
      <c r="L81" s="41" t="s">
        <v>30</v>
      </c>
      <c r="M81" s="43">
        <v>0.106</v>
      </c>
      <c r="N81" s="39">
        <v>1</v>
      </c>
      <c r="O81" s="15">
        <f t="shared" si="3"/>
        <v>0.106</v>
      </c>
      <c r="P81" s="48"/>
      <c r="Q81" s="48"/>
      <c r="R81" s="48"/>
      <c r="S81" s="48"/>
      <c r="T81" s="48"/>
    </row>
    <row r="82" spans="1:20" ht="12.75" customHeight="1" x14ac:dyDescent="0.2">
      <c r="A82" s="49">
        <v>4</v>
      </c>
      <c r="B82" s="53" t="s">
        <v>76</v>
      </c>
      <c r="C82" s="53" t="s">
        <v>96</v>
      </c>
      <c r="D82" s="69" t="s">
        <v>23</v>
      </c>
      <c r="E82" s="88">
        <v>124</v>
      </c>
      <c r="F82" s="59">
        <f t="shared" ref="F82" si="117">H82+J82+R82</f>
        <v>4.0624380008800003</v>
      </c>
      <c r="G82" s="82">
        <v>0.245</v>
      </c>
      <c r="H82" s="48">
        <f t="shared" ref="H82" si="118">G82*$P$8/1000</f>
        <v>0.40395599999999998</v>
      </c>
      <c r="I82" s="82">
        <v>3.5000000000000003E-2</v>
      </c>
      <c r="J82" s="48">
        <f t="shared" ref="J82" si="119">I82*$P$9/1000</f>
        <v>9.4803100000000001E-2</v>
      </c>
      <c r="K82" s="43" t="s">
        <v>77</v>
      </c>
      <c r="L82" s="41" t="s">
        <v>23</v>
      </c>
      <c r="M82" s="43">
        <v>1.35</v>
      </c>
      <c r="N82" s="39">
        <v>2.2210000000000001</v>
      </c>
      <c r="O82" s="15">
        <f t="shared" ref="O82:O128" si="120">M82*N82</f>
        <v>2.9983500000000003</v>
      </c>
      <c r="P82" s="48">
        <f t="shared" ref="P82" si="121">E82*F82</f>
        <v>503.74231210912001</v>
      </c>
      <c r="Q82" s="48">
        <f t="shared" ref="Q82" si="122">SUM(O82:O85)</f>
        <v>3.1474000000000002</v>
      </c>
      <c r="R82" s="48">
        <f t="shared" ref="R82" si="123">Q82*1.02*1.05*$R$14</f>
        <v>3.5636789008800003</v>
      </c>
      <c r="S82" s="48">
        <f t="shared" ref="S82" si="124">F82*$S$21</f>
        <v>4.7615847313138904</v>
      </c>
      <c r="T82" s="48">
        <f t="shared" ref="T82" si="125">E82*S82</f>
        <v>590.43650668292241</v>
      </c>
    </row>
    <row r="83" spans="1:20" ht="12.75" customHeight="1" x14ac:dyDescent="0.2">
      <c r="A83" s="49"/>
      <c r="B83" s="53"/>
      <c r="C83" s="53"/>
      <c r="D83" s="69"/>
      <c r="E83" s="88"/>
      <c r="F83" s="59"/>
      <c r="G83" s="82"/>
      <c r="H83" s="48"/>
      <c r="I83" s="82"/>
      <c r="J83" s="48"/>
      <c r="K83" s="43" t="s">
        <v>79</v>
      </c>
      <c r="L83" s="41" t="s">
        <v>30</v>
      </c>
      <c r="M83" s="43">
        <v>0.05</v>
      </c>
      <c r="N83" s="39">
        <v>0.86099999999999999</v>
      </c>
      <c r="O83" s="15">
        <f t="shared" si="120"/>
        <v>4.3050000000000005E-2</v>
      </c>
      <c r="P83" s="48"/>
      <c r="Q83" s="48"/>
      <c r="R83" s="48"/>
      <c r="S83" s="48"/>
      <c r="T83" s="48"/>
    </row>
    <row r="84" spans="1:20" ht="12.75" customHeight="1" x14ac:dyDescent="0.2">
      <c r="A84" s="49"/>
      <c r="B84" s="53"/>
      <c r="C84" s="53"/>
      <c r="D84" s="69"/>
      <c r="E84" s="88"/>
      <c r="F84" s="59"/>
      <c r="G84" s="82"/>
      <c r="H84" s="48"/>
      <c r="I84" s="82"/>
      <c r="J84" s="48"/>
      <c r="K84" s="43" t="s">
        <v>86</v>
      </c>
      <c r="L84" s="41" t="s">
        <v>30</v>
      </c>
      <c r="M84" s="43">
        <v>0.106</v>
      </c>
      <c r="N84" s="39">
        <v>1</v>
      </c>
      <c r="O84" s="15">
        <f t="shared" si="120"/>
        <v>0.106</v>
      </c>
      <c r="P84" s="48"/>
      <c r="Q84" s="48"/>
      <c r="R84" s="48"/>
      <c r="S84" s="48"/>
      <c r="T84" s="48"/>
    </row>
    <row r="85" spans="1:20" ht="12.75" customHeight="1" x14ac:dyDescent="0.2">
      <c r="A85" s="49"/>
      <c r="B85" s="53"/>
      <c r="C85" s="53"/>
      <c r="D85" s="69"/>
      <c r="E85" s="88"/>
      <c r="F85" s="59"/>
      <c r="G85" s="82"/>
      <c r="H85" s="48"/>
      <c r="I85" s="82"/>
      <c r="J85" s="48"/>
      <c r="K85" s="43"/>
      <c r="L85" s="41"/>
      <c r="M85" s="43"/>
      <c r="N85" s="39"/>
      <c r="O85" s="15">
        <f t="shared" si="120"/>
        <v>0</v>
      </c>
      <c r="P85" s="48"/>
      <c r="Q85" s="48"/>
      <c r="R85" s="48"/>
      <c r="S85" s="48"/>
      <c r="T85" s="48"/>
    </row>
    <row r="86" spans="1:20" ht="12.75" customHeight="1" x14ac:dyDescent="0.2">
      <c r="A86" s="49">
        <v>5</v>
      </c>
      <c r="B86" s="68" t="s">
        <v>80</v>
      </c>
      <c r="C86" s="68" t="s">
        <v>83</v>
      </c>
      <c r="D86" s="69" t="s">
        <v>33</v>
      </c>
      <c r="E86" s="64">
        <v>117.8</v>
      </c>
      <c r="F86" s="59">
        <f t="shared" ref="F86" si="126">H86+J86+R86</f>
        <v>15.220679409052057</v>
      </c>
      <c r="G86" s="92">
        <v>0.40799999999999997</v>
      </c>
      <c r="H86" s="48">
        <f t="shared" ref="H86" si="127">G86*$P$8/1000</f>
        <v>0.67271039999999993</v>
      </c>
      <c r="I86" s="104">
        <v>6.6199999999999995E-2</v>
      </c>
      <c r="J86" s="48">
        <f t="shared" ref="J86" si="128">I86*$P$9/1000</f>
        <v>0.17931329199999999</v>
      </c>
      <c r="K86" s="45" t="s">
        <v>81</v>
      </c>
      <c r="L86" s="41" t="s">
        <v>23</v>
      </c>
      <c r="M86" s="45">
        <v>1.17</v>
      </c>
      <c r="N86" s="40">
        <v>2.2210000000000001</v>
      </c>
      <c r="O86" s="15">
        <f t="shared" si="120"/>
        <v>2.59857</v>
      </c>
      <c r="P86" s="48">
        <f t="shared" ref="P86" si="129">E86*F86</f>
        <v>1792.9960343863322</v>
      </c>
      <c r="Q86" s="48">
        <f t="shared" ref="Q86" si="130">SUM(O86:O90)</f>
        <v>12.690230590831918</v>
      </c>
      <c r="R86" s="48">
        <f t="shared" ref="R86" si="131">Q86*1.02*1.05*$R$14</f>
        <v>14.368655717052057</v>
      </c>
      <c r="S86" s="48">
        <f t="shared" ref="S86" si="132">F86*$S$21</f>
        <v>17.840162645846323</v>
      </c>
      <c r="T86" s="48">
        <f t="shared" ref="T86" si="133">E86*S86</f>
        <v>2101.5711596806968</v>
      </c>
    </row>
    <row r="87" spans="1:20" ht="12.75" customHeight="1" x14ac:dyDescent="0.2">
      <c r="A87" s="49"/>
      <c r="B87" s="68"/>
      <c r="C87" s="68"/>
      <c r="D87" s="69"/>
      <c r="E87" s="64"/>
      <c r="F87" s="59"/>
      <c r="G87" s="92"/>
      <c r="H87" s="48"/>
      <c r="I87" s="104"/>
      <c r="J87" s="48"/>
      <c r="K87" s="41" t="s">
        <v>78</v>
      </c>
      <c r="L87" s="41" t="s">
        <v>34</v>
      </c>
      <c r="M87" s="46">
        <f>7.95/E86</f>
        <v>6.7487266553480474E-2</v>
      </c>
      <c r="N87" s="40">
        <v>141.667</v>
      </c>
      <c r="O87" s="15">
        <f t="shared" si="120"/>
        <v>9.5607185908319181</v>
      </c>
      <c r="P87" s="48"/>
      <c r="Q87" s="48"/>
      <c r="R87" s="48"/>
      <c r="S87" s="48"/>
      <c r="T87" s="48"/>
    </row>
    <row r="88" spans="1:20" ht="12.75" customHeight="1" x14ac:dyDescent="0.2">
      <c r="A88" s="49"/>
      <c r="B88" s="68"/>
      <c r="C88" s="68"/>
      <c r="D88" s="69"/>
      <c r="E88" s="64"/>
      <c r="F88" s="59"/>
      <c r="G88" s="92"/>
      <c r="H88" s="48"/>
      <c r="I88" s="104"/>
      <c r="J88" s="48"/>
      <c r="K88" s="41" t="s">
        <v>79</v>
      </c>
      <c r="L88" s="41" t="s">
        <v>30</v>
      </c>
      <c r="M88" s="45">
        <v>0.40600000000000003</v>
      </c>
      <c r="N88" s="40">
        <v>0.86099999999999999</v>
      </c>
      <c r="O88" s="15">
        <f t="shared" si="120"/>
        <v>0.34956600000000004</v>
      </c>
      <c r="P88" s="48"/>
      <c r="Q88" s="48"/>
      <c r="R88" s="48"/>
      <c r="S88" s="48"/>
      <c r="T88" s="48"/>
    </row>
    <row r="89" spans="1:20" ht="12.75" customHeight="1" x14ac:dyDescent="0.2">
      <c r="A89" s="49"/>
      <c r="B89" s="68"/>
      <c r="C89" s="68"/>
      <c r="D89" s="69"/>
      <c r="E89" s="64"/>
      <c r="F89" s="59"/>
      <c r="G89" s="92"/>
      <c r="H89" s="48"/>
      <c r="I89" s="104"/>
      <c r="J89" s="48"/>
      <c r="K89" s="41" t="s">
        <v>82</v>
      </c>
      <c r="L89" s="41" t="s">
        <v>30</v>
      </c>
      <c r="M89" s="41">
        <v>0.128</v>
      </c>
      <c r="N89" s="40">
        <v>0.41699999999999998</v>
      </c>
      <c r="O89" s="15">
        <f t="shared" si="120"/>
        <v>5.3376E-2</v>
      </c>
      <c r="P89" s="48"/>
      <c r="Q89" s="48"/>
      <c r="R89" s="48"/>
      <c r="S89" s="48"/>
      <c r="T89" s="48"/>
    </row>
    <row r="90" spans="1:20" ht="12.75" customHeight="1" x14ac:dyDescent="0.2">
      <c r="A90" s="49"/>
      <c r="B90" s="68"/>
      <c r="C90" s="68"/>
      <c r="D90" s="69"/>
      <c r="E90" s="64"/>
      <c r="F90" s="59"/>
      <c r="G90" s="92"/>
      <c r="H90" s="48"/>
      <c r="I90" s="104"/>
      <c r="J90" s="48"/>
      <c r="K90" s="41" t="s">
        <v>48</v>
      </c>
      <c r="L90" s="41" t="s">
        <v>30</v>
      </c>
      <c r="M90" s="41">
        <v>0.128</v>
      </c>
      <c r="N90" s="37">
        <v>1</v>
      </c>
      <c r="O90" s="15">
        <f t="shared" si="120"/>
        <v>0.128</v>
      </c>
      <c r="P90" s="48"/>
      <c r="Q90" s="48"/>
      <c r="R90" s="48"/>
      <c r="S90" s="48"/>
      <c r="T90" s="48"/>
    </row>
    <row r="91" spans="1:20" ht="12.75" customHeight="1" x14ac:dyDescent="0.2">
      <c r="A91" s="49">
        <v>6</v>
      </c>
      <c r="B91" s="50" t="s">
        <v>84</v>
      </c>
      <c r="C91" s="95" t="s">
        <v>85</v>
      </c>
      <c r="D91" s="57" t="s">
        <v>34</v>
      </c>
      <c r="E91" s="64">
        <v>0.15</v>
      </c>
      <c r="F91" s="59">
        <f t="shared" ref="F91" si="134">H91+J91+R91</f>
        <v>202.26599028913199</v>
      </c>
      <c r="G91" s="85">
        <v>12.6</v>
      </c>
      <c r="H91" s="48">
        <f t="shared" ref="H91" si="135">G91*$P$8/1000</f>
        <v>20.774879999999996</v>
      </c>
      <c r="I91" s="65">
        <v>2.1</v>
      </c>
      <c r="J91" s="48">
        <f t="shared" ref="J91" si="136">I91*$P$9/1000</f>
        <v>5.688186</v>
      </c>
      <c r="K91" s="41" t="s">
        <v>71</v>
      </c>
      <c r="L91" s="41" t="s">
        <v>34</v>
      </c>
      <c r="M91" s="41">
        <v>1.05</v>
      </c>
      <c r="N91" s="37">
        <v>141.667</v>
      </c>
      <c r="O91" s="15">
        <f t="shared" si="120"/>
        <v>148.75035</v>
      </c>
      <c r="P91" s="48">
        <f t="shared" ref="P91" si="137">E91*F91</f>
        <v>30.339898543369799</v>
      </c>
      <c r="Q91" s="48">
        <f t="shared" ref="Q91" si="138">SUM(O91:O94)</f>
        <v>155.26711</v>
      </c>
      <c r="R91" s="48">
        <f t="shared" ref="R91" si="139">Q91*1.02*1.05*$R$14</f>
        <v>175.80292428913199</v>
      </c>
      <c r="S91" s="48">
        <f t="shared" ref="S91" si="140">F91*$S$21</f>
        <v>237.07602449962008</v>
      </c>
      <c r="T91" s="48">
        <f t="shared" ref="T91" si="141">E91*S91</f>
        <v>35.561403674943008</v>
      </c>
    </row>
    <row r="92" spans="1:20" ht="12.75" customHeight="1" x14ac:dyDescent="0.2">
      <c r="A92" s="49"/>
      <c r="B92" s="51"/>
      <c r="C92" s="96"/>
      <c r="D92" s="57"/>
      <c r="E92" s="64"/>
      <c r="F92" s="59"/>
      <c r="G92" s="86"/>
      <c r="H92" s="48"/>
      <c r="I92" s="66"/>
      <c r="J92" s="48"/>
      <c r="K92" s="41" t="s">
        <v>72</v>
      </c>
      <c r="L92" s="41" t="s">
        <v>23</v>
      </c>
      <c r="M92" s="41">
        <v>1.96</v>
      </c>
      <c r="N92" s="37">
        <v>0.85</v>
      </c>
      <c r="O92" s="15">
        <f t="shared" si="120"/>
        <v>1.6659999999999999</v>
      </c>
      <c r="P92" s="48"/>
      <c r="Q92" s="48"/>
      <c r="R92" s="48"/>
      <c r="S92" s="48"/>
      <c r="T92" s="48"/>
    </row>
    <row r="93" spans="1:20" ht="12.75" customHeight="1" x14ac:dyDescent="0.2">
      <c r="A93" s="49"/>
      <c r="B93" s="51"/>
      <c r="C93" s="96"/>
      <c r="D93" s="57"/>
      <c r="E93" s="64"/>
      <c r="F93" s="59"/>
      <c r="G93" s="86"/>
      <c r="H93" s="48"/>
      <c r="I93" s="66"/>
      <c r="J93" s="48"/>
      <c r="K93" s="41" t="s">
        <v>74</v>
      </c>
      <c r="L93" s="41" t="s">
        <v>30</v>
      </c>
      <c r="M93" s="42">
        <v>4.38</v>
      </c>
      <c r="N93" s="37">
        <v>0.42199999999999999</v>
      </c>
      <c r="O93" s="15">
        <f t="shared" si="120"/>
        <v>1.84836</v>
      </c>
      <c r="P93" s="48"/>
      <c r="Q93" s="48"/>
      <c r="R93" s="48"/>
      <c r="S93" s="48"/>
      <c r="T93" s="48"/>
    </row>
    <row r="94" spans="1:20" ht="12.75" customHeight="1" x14ac:dyDescent="0.2">
      <c r="A94" s="49"/>
      <c r="B94" s="52"/>
      <c r="C94" s="97"/>
      <c r="D94" s="57"/>
      <c r="E94" s="64"/>
      <c r="F94" s="59"/>
      <c r="G94" s="87"/>
      <c r="H94" s="48"/>
      <c r="I94" s="67"/>
      <c r="J94" s="48"/>
      <c r="K94" s="41" t="s">
        <v>75</v>
      </c>
      <c r="L94" s="41" t="s">
        <v>30</v>
      </c>
      <c r="M94" s="41">
        <v>7.2</v>
      </c>
      <c r="N94" s="37">
        <v>0.41699999999999998</v>
      </c>
      <c r="O94" s="15">
        <f t="shared" si="120"/>
        <v>3.0023999999999997</v>
      </c>
      <c r="P94" s="48"/>
      <c r="Q94" s="48"/>
      <c r="R94" s="48"/>
      <c r="S94" s="48"/>
      <c r="T94" s="48"/>
    </row>
    <row r="95" spans="1:20" ht="12.75" customHeight="1" x14ac:dyDescent="0.2">
      <c r="A95" s="49">
        <v>7</v>
      </c>
      <c r="B95" s="53" t="s">
        <v>87</v>
      </c>
      <c r="C95" s="53" t="s">
        <v>88</v>
      </c>
      <c r="D95" s="69" t="s">
        <v>27</v>
      </c>
      <c r="E95" s="98">
        <v>4</v>
      </c>
      <c r="F95" s="59">
        <f t="shared" ref="F95" si="142">H95+J95+R95</f>
        <v>98.372099667263981</v>
      </c>
      <c r="G95" s="90">
        <v>3.5</v>
      </c>
      <c r="H95" s="48">
        <f t="shared" ref="H95" si="143">G95*$P$8/1000</f>
        <v>5.7708000000000004</v>
      </c>
      <c r="I95" s="101">
        <v>0.3</v>
      </c>
      <c r="J95" s="48">
        <f t="shared" ref="J95" si="144">I95*$P$9/1000</f>
        <v>0.81259799999999993</v>
      </c>
      <c r="K95" s="45" t="s">
        <v>49</v>
      </c>
      <c r="L95" s="40" t="s">
        <v>32</v>
      </c>
      <c r="M95" s="45">
        <v>0.16</v>
      </c>
      <c r="N95" s="37">
        <v>141.667</v>
      </c>
      <c r="O95" s="15">
        <f t="shared" si="120"/>
        <v>22.666720000000002</v>
      </c>
      <c r="P95" s="48">
        <f t="shared" ref="P95" si="145">E95*F95</f>
        <v>393.48839866905593</v>
      </c>
      <c r="Q95" s="48">
        <f t="shared" ref="Q95" si="146">SUM(O95:O98)</f>
        <v>81.066719999999989</v>
      </c>
      <c r="R95" s="48">
        <f t="shared" ref="R95" si="147">Q95*1.02*1.05*$R$14</f>
        <v>91.788701667263979</v>
      </c>
      <c r="S95" s="48">
        <f t="shared" ref="S95" si="148">F95*$S$21</f>
        <v>115.30196587897875</v>
      </c>
      <c r="T95" s="48">
        <f t="shared" ref="T95" si="149">E95*S95</f>
        <v>461.20786351591499</v>
      </c>
    </row>
    <row r="96" spans="1:20" ht="12.75" customHeight="1" x14ac:dyDescent="0.2">
      <c r="A96" s="49"/>
      <c r="B96" s="53"/>
      <c r="C96" s="53"/>
      <c r="D96" s="69"/>
      <c r="E96" s="99"/>
      <c r="F96" s="59"/>
      <c r="G96" s="90"/>
      <c r="H96" s="48"/>
      <c r="I96" s="102"/>
      <c r="J96" s="48"/>
      <c r="K96" s="20" t="s">
        <v>91</v>
      </c>
      <c r="L96" s="38" t="s">
        <v>23</v>
      </c>
      <c r="M96" s="22">
        <v>3.84</v>
      </c>
      <c r="N96" s="38">
        <v>15</v>
      </c>
      <c r="O96" s="15">
        <f t="shared" si="120"/>
        <v>57.599999999999994</v>
      </c>
      <c r="P96" s="48"/>
      <c r="Q96" s="48"/>
      <c r="R96" s="48"/>
      <c r="S96" s="48"/>
      <c r="T96" s="48"/>
    </row>
    <row r="97" spans="1:20" ht="12.75" customHeight="1" x14ac:dyDescent="0.2">
      <c r="A97" s="49"/>
      <c r="B97" s="53"/>
      <c r="C97" s="53"/>
      <c r="D97" s="69"/>
      <c r="E97" s="99"/>
      <c r="F97" s="59"/>
      <c r="G97" s="90"/>
      <c r="H97" s="48"/>
      <c r="I97" s="102"/>
      <c r="J97" s="48"/>
      <c r="K97" s="38" t="s">
        <v>92</v>
      </c>
      <c r="L97" s="38" t="s">
        <v>27</v>
      </c>
      <c r="M97" s="38">
        <v>1</v>
      </c>
      <c r="N97" s="38">
        <v>0.5</v>
      </c>
      <c r="O97" s="15">
        <f t="shared" si="120"/>
        <v>0.5</v>
      </c>
      <c r="P97" s="48"/>
      <c r="Q97" s="48"/>
      <c r="R97" s="48"/>
      <c r="S97" s="48"/>
      <c r="T97" s="48"/>
    </row>
    <row r="98" spans="1:20" ht="12.75" customHeight="1" x14ac:dyDescent="0.2">
      <c r="A98" s="49"/>
      <c r="B98" s="53"/>
      <c r="C98" s="53"/>
      <c r="D98" s="69"/>
      <c r="E98" s="100"/>
      <c r="F98" s="59"/>
      <c r="G98" s="90"/>
      <c r="H98" s="48"/>
      <c r="I98" s="103"/>
      <c r="J98" s="48"/>
      <c r="K98" s="38" t="s">
        <v>93</v>
      </c>
      <c r="L98" s="38" t="s">
        <v>94</v>
      </c>
      <c r="M98" s="38">
        <v>1</v>
      </c>
      <c r="N98" s="38">
        <v>0.3</v>
      </c>
      <c r="O98" s="15">
        <f t="shared" si="120"/>
        <v>0.3</v>
      </c>
      <c r="P98" s="48"/>
      <c r="Q98" s="48"/>
      <c r="R98" s="48"/>
      <c r="S98" s="48"/>
      <c r="T98" s="48"/>
    </row>
    <row r="99" spans="1:20" ht="12.75" customHeight="1" x14ac:dyDescent="0.2">
      <c r="A99" s="49">
        <v>8</v>
      </c>
      <c r="B99" s="53" t="s">
        <v>89</v>
      </c>
      <c r="C99" s="53" t="s">
        <v>90</v>
      </c>
      <c r="D99" s="69" t="s">
        <v>46</v>
      </c>
      <c r="E99" s="59">
        <v>22</v>
      </c>
      <c r="F99" s="59">
        <f t="shared" ref="F99" si="150">H99+J99+R99</f>
        <v>3.78368759024</v>
      </c>
      <c r="G99" s="90">
        <v>0.45800000000000002</v>
      </c>
      <c r="H99" s="48">
        <f t="shared" ref="H99" si="151">G99*$P$8/1000</f>
        <v>0.7551504</v>
      </c>
      <c r="I99" s="90">
        <v>4.0000000000000001E-3</v>
      </c>
      <c r="J99" s="48">
        <f t="shared" ref="J99" si="152">I99*$P$9/1000</f>
        <v>1.083464E-2</v>
      </c>
      <c r="K99" s="45" t="s">
        <v>95</v>
      </c>
      <c r="L99" s="40" t="s">
        <v>23</v>
      </c>
      <c r="M99" s="40">
        <v>1.2</v>
      </c>
      <c r="N99" s="37">
        <v>2.2210000000000001</v>
      </c>
      <c r="O99" s="15">
        <f t="shared" si="120"/>
        <v>2.6652</v>
      </c>
      <c r="P99" s="48">
        <f t="shared" ref="P99" si="153">E99*F99</f>
        <v>83.241126985280005</v>
      </c>
      <c r="Q99" s="48">
        <f t="shared" ref="Q99" si="154">SUM(O99:O102)</f>
        <v>2.6652</v>
      </c>
      <c r="R99" s="48">
        <f t="shared" ref="R99" si="155">Q99*1.02*1.05*$R$14</f>
        <v>3.0177025502400001</v>
      </c>
      <c r="S99" s="48">
        <f t="shared" ref="S99" si="156">F99*$S$21</f>
        <v>4.43486129606063</v>
      </c>
      <c r="T99" s="48">
        <f t="shared" ref="T99" si="157">E99*S99</f>
        <v>97.566948513333855</v>
      </c>
    </row>
    <row r="100" spans="1:20" ht="12.75" customHeight="1" x14ac:dyDescent="0.2">
      <c r="A100" s="49"/>
      <c r="B100" s="53"/>
      <c r="C100" s="53"/>
      <c r="D100" s="69"/>
      <c r="E100" s="59"/>
      <c r="F100" s="59"/>
      <c r="G100" s="90"/>
      <c r="H100" s="48"/>
      <c r="I100" s="90"/>
      <c r="J100" s="48"/>
      <c r="K100" s="20"/>
      <c r="L100" s="20"/>
      <c r="M100" s="20"/>
      <c r="N100" s="36"/>
      <c r="O100" s="15">
        <f t="shared" si="120"/>
        <v>0</v>
      </c>
      <c r="P100" s="48"/>
      <c r="Q100" s="48"/>
      <c r="R100" s="48"/>
      <c r="S100" s="48"/>
      <c r="T100" s="48"/>
    </row>
    <row r="101" spans="1:20" ht="12.75" customHeight="1" x14ac:dyDescent="0.2">
      <c r="A101" s="49"/>
      <c r="B101" s="53"/>
      <c r="C101" s="53"/>
      <c r="D101" s="69"/>
      <c r="E101" s="59"/>
      <c r="F101" s="59"/>
      <c r="G101" s="90"/>
      <c r="H101" s="48"/>
      <c r="I101" s="90"/>
      <c r="J101" s="48"/>
      <c r="K101" s="20"/>
      <c r="L101" s="20"/>
      <c r="M101" s="24"/>
      <c r="N101" s="36"/>
      <c r="O101" s="15">
        <f t="shared" si="120"/>
        <v>0</v>
      </c>
      <c r="P101" s="48"/>
      <c r="Q101" s="48"/>
      <c r="R101" s="48"/>
      <c r="S101" s="48"/>
      <c r="T101" s="48"/>
    </row>
    <row r="102" spans="1:20" ht="12.75" customHeight="1" x14ac:dyDescent="0.2">
      <c r="A102" s="49"/>
      <c r="B102" s="53"/>
      <c r="C102" s="53"/>
      <c r="D102" s="69"/>
      <c r="E102" s="59"/>
      <c r="F102" s="59"/>
      <c r="G102" s="90"/>
      <c r="H102" s="48"/>
      <c r="I102" s="90"/>
      <c r="J102" s="48"/>
      <c r="K102" s="17"/>
      <c r="L102" s="17"/>
      <c r="M102" s="17"/>
      <c r="N102" s="36"/>
      <c r="O102" s="15">
        <f t="shared" si="120"/>
        <v>0</v>
      </c>
      <c r="P102" s="48"/>
      <c r="Q102" s="48"/>
      <c r="R102" s="48"/>
      <c r="S102" s="48"/>
      <c r="T102" s="48"/>
    </row>
    <row r="103" spans="1:20" ht="12.75" customHeight="1" x14ac:dyDescent="0.2">
      <c r="A103" s="49">
        <v>9</v>
      </c>
      <c r="B103" s="53" t="s">
        <v>89</v>
      </c>
      <c r="C103" s="53" t="s">
        <v>97</v>
      </c>
      <c r="D103" s="69" t="s">
        <v>23</v>
      </c>
      <c r="E103" s="88">
        <v>78.8</v>
      </c>
      <c r="F103" s="59">
        <f t="shared" ref="F103" si="158">H103+J103+R103</f>
        <v>3.7839584562400002</v>
      </c>
      <c r="G103" s="90">
        <v>0.45800000000000002</v>
      </c>
      <c r="H103" s="48">
        <f t="shared" ref="H103" si="159">G103*$P$8/1000</f>
        <v>0.7551504</v>
      </c>
      <c r="I103" s="104">
        <v>4.1000000000000003E-3</v>
      </c>
      <c r="J103" s="48">
        <f t="shared" ref="J103" si="160">I103*$P$9/1000</f>
        <v>1.1105505999999999E-2</v>
      </c>
      <c r="K103" s="41" t="s">
        <v>81</v>
      </c>
      <c r="L103" s="41" t="s">
        <v>23</v>
      </c>
      <c r="M103" s="45">
        <v>1.2</v>
      </c>
      <c r="N103" s="37">
        <v>2.2210000000000001</v>
      </c>
      <c r="O103" s="15">
        <f t="shared" si="120"/>
        <v>2.6652</v>
      </c>
      <c r="P103" s="48">
        <f t="shared" ref="P103" si="161">E103*F103</f>
        <v>298.17592635171201</v>
      </c>
      <c r="Q103" s="48">
        <f t="shared" ref="Q103" si="162">SUM(O103:O106)</f>
        <v>2.6652</v>
      </c>
      <c r="R103" s="48">
        <f t="shared" ref="R103" si="163">Q103*1.02*1.05*$R$14</f>
        <v>3.0177025502400001</v>
      </c>
      <c r="S103" s="48">
        <f t="shared" ref="S103" si="164">F103*$S$21</f>
        <v>4.4351787781759393</v>
      </c>
      <c r="T103" s="48">
        <f t="shared" ref="T103" si="165">E103*S103</f>
        <v>349.49208772026401</v>
      </c>
    </row>
    <row r="104" spans="1:20" ht="12.75" customHeight="1" x14ac:dyDescent="0.2">
      <c r="A104" s="49"/>
      <c r="B104" s="53"/>
      <c r="C104" s="53"/>
      <c r="D104" s="69"/>
      <c r="E104" s="88"/>
      <c r="F104" s="59"/>
      <c r="G104" s="90"/>
      <c r="H104" s="48"/>
      <c r="I104" s="104"/>
      <c r="J104" s="48"/>
      <c r="K104" s="20"/>
      <c r="L104" s="20"/>
      <c r="M104" s="20"/>
      <c r="N104" s="36"/>
      <c r="O104" s="15">
        <f t="shared" si="120"/>
        <v>0</v>
      </c>
      <c r="P104" s="48"/>
      <c r="Q104" s="48"/>
      <c r="R104" s="48"/>
      <c r="S104" s="48"/>
      <c r="T104" s="48"/>
    </row>
    <row r="105" spans="1:20" ht="12.75" customHeight="1" x14ac:dyDescent="0.2">
      <c r="A105" s="49"/>
      <c r="B105" s="53"/>
      <c r="C105" s="53"/>
      <c r="D105" s="69"/>
      <c r="E105" s="88"/>
      <c r="F105" s="59"/>
      <c r="G105" s="90"/>
      <c r="H105" s="48"/>
      <c r="I105" s="104"/>
      <c r="J105" s="48"/>
      <c r="K105" s="17"/>
      <c r="L105" s="17"/>
      <c r="M105" s="17"/>
      <c r="N105" s="36"/>
      <c r="O105" s="15">
        <f t="shared" si="120"/>
        <v>0</v>
      </c>
      <c r="P105" s="48"/>
      <c r="Q105" s="48"/>
      <c r="R105" s="48"/>
      <c r="S105" s="48"/>
      <c r="T105" s="48"/>
    </row>
    <row r="106" spans="1:20" ht="12.75" customHeight="1" x14ac:dyDescent="0.2">
      <c r="A106" s="49"/>
      <c r="B106" s="53"/>
      <c r="C106" s="53"/>
      <c r="D106" s="69"/>
      <c r="E106" s="88"/>
      <c r="F106" s="59"/>
      <c r="G106" s="90"/>
      <c r="H106" s="48"/>
      <c r="I106" s="104"/>
      <c r="J106" s="48"/>
      <c r="K106" s="17"/>
      <c r="L106" s="17"/>
      <c r="M106" s="17"/>
      <c r="N106" s="36"/>
      <c r="O106" s="15">
        <f t="shared" si="120"/>
        <v>0</v>
      </c>
      <c r="P106" s="48"/>
      <c r="Q106" s="48"/>
      <c r="R106" s="48"/>
      <c r="S106" s="48"/>
      <c r="T106" s="48"/>
    </row>
    <row r="107" spans="1:20" ht="12.75" customHeight="1" x14ac:dyDescent="0.2">
      <c r="A107" s="49">
        <v>10</v>
      </c>
      <c r="B107" s="68" t="s">
        <v>98</v>
      </c>
      <c r="C107" s="68" t="s">
        <v>104</v>
      </c>
      <c r="D107" s="93" t="s">
        <v>47</v>
      </c>
      <c r="E107" s="94">
        <v>8</v>
      </c>
      <c r="F107" s="59">
        <f t="shared" ref="F107" si="166">H107+J107+R107</f>
        <v>47.48109492940798</v>
      </c>
      <c r="G107" s="90">
        <v>2.12</v>
      </c>
      <c r="H107" s="48">
        <f t="shared" ref="H107" si="167">G107*$P$8/1000</f>
        <v>3.4954560000000003</v>
      </c>
      <c r="I107" s="90">
        <v>0.03</v>
      </c>
      <c r="J107" s="48">
        <f t="shared" ref="J107" si="168">I107*$P$9/1000</f>
        <v>8.1259799999999993E-2</v>
      </c>
      <c r="K107" s="45" t="s">
        <v>99</v>
      </c>
      <c r="L107" s="45" t="s">
        <v>33</v>
      </c>
      <c r="M107" s="45">
        <v>15</v>
      </c>
      <c r="N107" s="37">
        <v>1.98</v>
      </c>
      <c r="O107" s="15">
        <f t="shared" si="120"/>
        <v>29.7</v>
      </c>
      <c r="P107" s="48">
        <f t="shared" ref="P107" si="169">E107*F107</f>
        <v>379.84875943526384</v>
      </c>
      <c r="Q107" s="48">
        <f t="shared" ref="Q107" si="170">SUM(O107:O112)</f>
        <v>38.775839999999988</v>
      </c>
      <c r="R107" s="48">
        <f t="shared" ref="R107" si="171">Q107*1.02*1.05*$R$14</f>
        <v>43.904379129407978</v>
      </c>
      <c r="S107" s="48">
        <f t="shared" ref="S107" si="172">F107*$S$21</f>
        <v>55.652604813405176</v>
      </c>
      <c r="T107" s="48">
        <f t="shared" ref="T107" si="173">E107*S107</f>
        <v>445.22083850724141</v>
      </c>
    </row>
    <row r="108" spans="1:20" ht="12.75" customHeight="1" x14ac:dyDescent="0.2">
      <c r="A108" s="49"/>
      <c r="B108" s="68"/>
      <c r="C108" s="68"/>
      <c r="D108" s="93"/>
      <c r="E108" s="94"/>
      <c r="F108" s="59"/>
      <c r="G108" s="90"/>
      <c r="H108" s="48"/>
      <c r="I108" s="90"/>
      <c r="J108" s="48"/>
      <c r="K108" s="45" t="s">
        <v>100</v>
      </c>
      <c r="L108" s="45" t="s">
        <v>27</v>
      </c>
      <c r="M108" s="45">
        <v>1</v>
      </c>
      <c r="N108" s="37">
        <v>1.958</v>
      </c>
      <c r="O108" s="15">
        <f t="shared" si="120"/>
        <v>1.958</v>
      </c>
      <c r="P108" s="48"/>
      <c r="Q108" s="48"/>
      <c r="R108" s="48"/>
      <c r="S108" s="48"/>
      <c r="T108" s="48"/>
    </row>
    <row r="109" spans="1:20" ht="12.75" customHeight="1" x14ac:dyDescent="0.2">
      <c r="A109" s="49"/>
      <c r="B109" s="68"/>
      <c r="C109" s="68"/>
      <c r="D109" s="93"/>
      <c r="E109" s="94"/>
      <c r="F109" s="59"/>
      <c r="G109" s="90"/>
      <c r="H109" s="48"/>
      <c r="I109" s="90"/>
      <c r="J109" s="48"/>
      <c r="K109" s="45" t="s">
        <v>101</v>
      </c>
      <c r="L109" s="45" t="s">
        <v>27</v>
      </c>
      <c r="M109" s="45">
        <v>2</v>
      </c>
      <c r="N109" s="37">
        <v>0.80600000000000005</v>
      </c>
      <c r="O109" s="15">
        <f t="shared" si="120"/>
        <v>1.6120000000000001</v>
      </c>
      <c r="P109" s="48"/>
      <c r="Q109" s="48"/>
      <c r="R109" s="48"/>
      <c r="S109" s="48"/>
      <c r="T109" s="48"/>
    </row>
    <row r="110" spans="1:20" ht="12.75" customHeight="1" x14ac:dyDescent="0.2">
      <c r="A110" s="49"/>
      <c r="B110" s="68"/>
      <c r="C110" s="68"/>
      <c r="D110" s="93"/>
      <c r="E110" s="94"/>
      <c r="F110" s="59"/>
      <c r="G110" s="90"/>
      <c r="H110" s="48"/>
      <c r="I110" s="90"/>
      <c r="J110" s="48"/>
      <c r="K110" s="45" t="s">
        <v>102</v>
      </c>
      <c r="L110" s="45" t="s">
        <v>27</v>
      </c>
      <c r="M110" s="45">
        <v>1</v>
      </c>
      <c r="N110" s="37">
        <v>0.86099999999999999</v>
      </c>
      <c r="O110" s="15">
        <f t="shared" si="120"/>
        <v>0.86099999999999999</v>
      </c>
      <c r="P110" s="48"/>
      <c r="Q110" s="48"/>
      <c r="R110" s="48"/>
      <c r="S110" s="48"/>
      <c r="T110" s="48"/>
    </row>
    <row r="111" spans="1:20" ht="12.75" customHeight="1" x14ac:dyDescent="0.2">
      <c r="A111" s="49"/>
      <c r="B111" s="68"/>
      <c r="C111" s="68"/>
      <c r="D111" s="93"/>
      <c r="E111" s="94"/>
      <c r="F111" s="59"/>
      <c r="G111" s="90"/>
      <c r="H111" s="48"/>
      <c r="I111" s="90"/>
      <c r="J111" s="48"/>
      <c r="K111" s="45" t="s">
        <v>103</v>
      </c>
      <c r="L111" s="45" t="s">
        <v>30</v>
      </c>
      <c r="M111" s="45">
        <v>5.38</v>
      </c>
      <c r="N111" s="37">
        <v>0.86099999999999999</v>
      </c>
      <c r="O111" s="15">
        <f t="shared" si="120"/>
        <v>4.63218</v>
      </c>
      <c r="P111" s="48"/>
      <c r="Q111" s="48"/>
      <c r="R111" s="48"/>
      <c r="S111" s="48"/>
      <c r="T111" s="48"/>
    </row>
    <row r="112" spans="1:20" ht="12.75" customHeight="1" x14ac:dyDescent="0.2">
      <c r="A112" s="49"/>
      <c r="B112" s="68"/>
      <c r="C112" s="68"/>
      <c r="D112" s="93"/>
      <c r="E112" s="94"/>
      <c r="F112" s="59"/>
      <c r="G112" s="90"/>
      <c r="H112" s="48"/>
      <c r="I112" s="90"/>
      <c r="J112" s="48"/>
      <c r="K112" s="45" t="s">
        <v>74</v>
      </c>
      <c r="L112" s="45" t="s">
        <v>30</v>
      </c>
      <c r="M112" s="45">
        <v>0.03</v>
      </c>
      <c r="N112" s="37">
        <v>0.42199999999999999</v>
      </c>
      <c r="O112" s="15">
        <f t="shared" si="120"/>
        <v>1.2659999999999999E-2</v>
      </c>
      <c r="P112" s="48"/>
      <c r="Q112" s="48"/>
      <c r="R112" s="48"/>
      <c r="S112" s="48"/>
      <c r="T112" s="48"/>
    </row>
    <row r="113" spans="1:20" ht="12.75" customHeight="1" x14ac:dyDescent="0.2">
      <c r="A113" s="49">
        <v>11</v>
      </c>
      <c r="B113" s="53" t="s">
        <v>105</v>
      </c>
      <c r="C113" s="53" t="s">
        <v>106</v>
      </c>
      <c r="D113" s="69" t="s">
        <v>23</v>
      </c>
      <c r="E113" s="88">
        <v>663</v>
      </c>
      <c r="F113" s="59">
        <f t="shared" ref="F113" si="174">H113+J113+R113</f>
        <v>0.32401720196</v>
      </c>
      <c r="G113" s="90">
        <v>1.6E-2</v>
      </c>
      <c r="H113" s="48">
        <f t="shared" ref="H113" si="175">G113*$P$8/1000</f>
        <v>2.6380799999999999E-2</v>
      </c>
      <c r="I113" s="90">
        <v>4.0000000000000001E-3</v>
      </c>
      <c r="J113" s="48">
        <f t="shared" ref="J113" si="176">I113*$P$9/1000</f>
        <v>1.083464E-2</v>
      </c>
      <c r="K113" s="45" t="s">
        <v>111</v>
      </c>
      <c r="L113" s="45" t="s">
        <v>30</v>
      </c>
      <c r="M113" s="45">
        <v>0.23100000000000001</v>
      </c>
      <c r="N113" s="40">
        <v>0.8</v>
      </c>
      <c r="O113" s="15">
        <f t="shared" si="120"/>
        <v>0.18480000000000002</v>
      </c>
      <c r="P113" s="48">
        <f t="shared" ref="P113" si="177">E113*F113</f>
        <v>214.82340489948001</v>
      </c>
      <c r="Q113" s="48">
        <f t="shared" ref="Q113" si="178">SUM(O113:O116)</f>
        <v>0.25330000000000003</v>
      </c>
      <c r="R113" s="48">
        <f t="shared" ref="R113" si="179">Q113*1.02*1.05*$R$14</f>
        <v>0.28680176196000001</v>
      </c>
      <c r="S113" s="48">
        <f t="shared" ref="S113" si="180">F113*$S$21</f>
        <v>0.3797806541789876</v>
      </c>
      <c r="T113" s="48">
        <f t="shared" ref="T113" si="181">E113*S113</f>
        <v>251.79457372066878</v>
      </c>
    </row>
    <row r="114" spans="1:20" ht="12.75" customHeight="1" x14ac:dyDescent="0.2">
      <c r="A114" s="49"/>
      <c r="B114" s="53"/>
      <c r="C114" s="53"/>
      <c r="D114" s="69"/>
      <c r="E114" s="88"/>
      <c r="F114" s="59"/>
      <c r="G114" s="90"/>
      <c r="H114" s="48"/>
      <c r="I114" s="90"/>
      <c r="J114" s="48"/>
      <c r="K114" s="45" t="s">
        <v>112</v>
      </c>
      <c r="L114" s="45" t="s">
        <v>30</v>
      </c>
      <c r="M114" s="45">
        <v>5.8000000000000003E-2</v>
      </c>
      <c r="N114" s="40">
        <v>1</v>
      </c>
      <c r="O114" s="15">
        <f t="shared" si="120"/>
        <v>5.8000000000000003E-2</v>
      </c>
      <c r="P114" s="48"/>
      <c r="Q114" s="48"/>
      <c r="R114" s="48"/>
      <c r="S114" s="48"/>
      <c r="T114" s="48"/>
    </row>
    <row r="115" spans="1:20" ht="12.75" customHeight="1" x14ac:dyDescent="0.2">
      <c r="A115" s="49"/>
      <c r="B115" s="53"/>
      <c r="C115" s="53"/>
      <c r="D115" s="69"/>
      <c r="E115" s="88"/>
      <c r="F115" s="59"/>
      <c r="G115" s="90"/>
      <c r="H115" s="48"/>
      <c r="I115" s="90"/>
      <c r="J115" s="48"/>
      <c r="K115" s="45" t="s">
        <v>113</v>
      </c>
      <c r="L115" s="45" t="s">
        <v>30</v>
      </c>
      <c r="M115" s="45">
        <v>3.5000000000000003E-2</v>
      </c>
      <c r="N115" s="40">
        <v>0.3</v>
      </c>
      <c r="O115" s="15">
        <f t="shared" si="120"/>
        <v>1.0500000000000001E-2</v>
      </c>
      <c r="P115" s="48"/>
      <c r="Q115" s="48"/>
      <c r="R115" s="48"/>
      <c r="S115" s="48"/>
      <c r="T115" s="48"/>
    </row>
    <row r="116" spans="1:20" ht="12.75" customHeight="1" x14ac:dyDescent="0.2">
      <c r="A116" s="49"/>
      <c r="B116" s="53"/>
      <c r="C116" s="53"/>
      <c r="D116" s="69"/>
      <c r="E116" s="88"/>
      <c r="F116" s="59"/>
      <c r="G116" s="90"/>
      <c r="H116" s="48"/>
      <c r="I116" s="90"/>
      <c r="J116" s="48"/>
      <c r="K116" s="41"/>
      <c r="L116" s="41"/>
      <c r="M116" s="41"/>
      <c r="N116" s="37"/>
      <c r="O116" s="15">
        <f t="shared" si="120"/>
        <v>0</v>
      </c>
      <c r="P116" s="48"/>
      <c r="Q116" s="48"/>
      <c r="R116" s="48"/>
      <c r="S116" s="48"/>
      <c r="T116" s="48"/>
    </row>
    <row r="117" spans="1:20" ht="12.75" customHeight="1" x14ac:dyDescent="0.2">
      <c r="A117" s="49">
        <v>12</v>
      </c>
      <c r="B117" s="68" t="s">
        <v>107</v>
      </c>
      <c r="C117" s="68" t="s">
        <v>108</v>
      </c>
      <c r="D117" s="93" t="s">
        <v>23</v>
      </c>
      <c r="E117" s="64">
        <v>663</v>
      </c>
      <c r="F117" s="59">
        <f t="shared" ref="F117" si="182">H117+J117+R117</f>
        <v>0.29287516000000002</v>
      </c>
      <c r="G117" s="92">
        <v>3.6999999999999998E-2</v>
      </c>
      <c r="H117" s="48">
        <f t="shared" ref="H117" si="183">G117*$P$8/1000</f>
        <v>6.1005599999999993E-2</v>
      </c>
      <c r="I117" s="92">
        <v>2E-3</v>
      </c>
      <c r="J117" s="48">
        <f t="shared" ref="J117" si="184">I117*$P$9/1000</f>
        <v>5.4173199999999998E-3</v>
      </c>
      <c r="K117" s="37" t="s">
        <v>72</v>
      </c>
      <c r="L117" s="37" t="s">
        <v>30</v>
      </c>
      <c r="M117" s="41">
        <v>0.4</v>
      </c>
      <c r="N117" s="37">
        <v>0.5</v>
      </c>
      <c r="O117" s="15">
        <f t="shared" si="120"/>
        <v>0.2</v>
      </c>
      <c r="P117" s="48">
        <f t="shared" ref="P117" si="185">E117*F117</f>
        <v>194.17623108000001</v>
      </c>
      <c r="Q117" s="48">
        <f t="shared" ref="Q117" si="186">SUM(O117:O120)</f>
        <v>0.2</v>
      </c>
      <c r="R117" s="48">
        <f t="shared" ref="R117" si="187">Q117*1.02*1.05*$R$14</f>
        <v>0.22645224000000003</v>
      </c>
      <c r="S117" s="48">
        <f t="shared" ref="S117" si="188">F117*$S$21</f>
        <v>0.34327905797824537</v>
      </c>
      <c r="T117" s="48">
        <f t="shared" ref="T117" si="189">E117*S117</f>
        <v>227.59401543957668</v>
      </c>
    </row>
    <row r="118" spans="1:20" ht="12.75" customHeight="1" x14ac:dyDescent="0.2">
      <c r="A118" s="49"/>
      <c r="B118" s="68"/>
      <c r="C118" s="68"/>
      <c r="D118" s="93"/>
      <c r="E118" s="64"/>
      <c r="F118" s="59"/>
      <c r="G118" s="92"/>
      <c r="H118" s="48"/>
      <c r="I118" s="92"/>
      <c r="J118" s="48"/>
      <c r="K118" s="45"/>
      <c r="L118" s="45"/>
      <c r="M118" s="45"/>
      <c r="N118" s="37"/>
      <c r="O118" s="15">
        <f t="shared" si="120"/>
        <v>0</v>
      </c>
      <c r="P118" s="48"/>
      <c r="Q118" s="48"/>
      <c r="R118" s="48"/>
      <c r="S118" s="48"/>
      <c r="T118" s="48"/>
    </row>
    <row r="119" spans="1:20" ht="12.75" customHeight="1" x14ac:dyDescent="0.2">
      <c r="A119" s="49"/>
      <c r="B119" s="68"/>
      <c r="C119" s="68"/>
      <c r="D119" s="93"/>
      <c r="E119" s="64"/>
      <c r="F119" s="59"/>
      <c r="G119" s="92"/>
      <c r="H119" s="48"/>
      <c r="I119" s="92"/>
      <c r="J119" s="48"/>
      <c r="K119" s="45"/>
      <c r="L119" s="45"/>
      <c r="M119" s="45"/>
      <c r="N119" s="37"/>
      <c r="O119" s="15">
        <f t="shared" si="120"/>
        <v>0</v>
      </c>
      <c r="P119" s="48"/>
      <c r="Q119" s="48"/>
      <c r="R119" s="48"/>
      <c r="S119" s="48"/>
      <c r="T119" s="48"/>
    </row>
    <row r="120" spans="1:20" ht="12.75" customHeight="1" x14ac:dyDescent="0.2">
      <c r="A120" s="49"/>
      <c r="B120" s="68"/>
      <c r="C120" s="68"/>
      <c r="D120" s="93"/>
      <c r="E120" s="64"/>
      <c r="F120" s="59"/>
      <c r="G120" s="92"/>
      <c r="H120" s="48"/>
      <c r="I120" s="92"/>
      <c r="J120" s="48"/>
      <c r="K120" s="45"/>
      <c r="L120" s="45"/>
      <c r="M120" s="45"/>
      <c r="N120" s="37"/>
      <c r="O120" s="15">
        <f t="shared" si="120"/>
        <v>0</v>
      </c>
      <c r="P120" s="48"/>
      <c r="Q120" s="48"/>
      <c r="R120" s="48"/>
      <c r="S120" s="48"/>
      <c r="T120" s="48"/>
    </row>
    <row r="121" spans="1:20" ht="12.75" customHeight="1" x14ac:dyDescent="0.2">
      <c r="A121" s="49">
        <v>13</v>
      </c>
      <c r="B121" s="53" t="s">
        <v>109</v>
      </c>
      <c r="C121" s="53" t="s">
        <v>110</v>
      </c>
      <c r="D121" s="93" t="s">
        <v>34</v>
      </c>
      <c r="E121" s="64">
        <v>6.3</v>
      </c>
      <c r="F121" s="59">
        <f t="shared" ref="F121" si="190">H121+J121+R121</f>
        <v>10.0226017052</v>
      </c>
      <c r="G121" s="90">
        <v>0.46</v>
      </c>
      <c r="H121" s="48">
        <f t="shared" ref="H121" si="191">G121*$P$8/1000</f>
        <v>0.75844800000000001</v>
      </c>
      <c r="I121" s="90">
        <v>0.13</v>
      </c>
      <c r="J121" s="48">
        <f t="shared" ref="J121" si="192">I121*$P$9/1000</f>
        <v>0.35212579999999999</v>
      </c>
      <c r="K121" s="45" t="s">
        <v>111</v>
      </c>
      <c r="L121" s="45" t="s">
        <v>30</v>
      </c>
      <c r="M121" s="45">
        <v>7.2</v>
      </c>
      <c r="N121" s="40">
        <v>0.8</v>
      </c>
      <c r="O121" s="15">
        <f t="shared" si="120"/>
        <v>5.7600000000000007</v>
      </c>
      <c r="P121" s="48">
        <f t="shared" ref="P121" si="193">E121*F121</f>
        <v>63.142390742759993</v>
      </c>
      <c r="Q121" s="48">
        <f t="shared" ref="Q121" si="194">SUM(O121:O124)</f>
        <v>7.8710000000000004</v>
      </c>
      <c r="R121" s="48">
        <f t="shared" ref="R121" si="195">Q121*1.02*1.05*$R$14</f>
        <v>8.9120279052000004</v>
      </c>
      <c r="S121" s="48">
        <f t="shared" ref="S121" si="196">F121*$S$21</f>
        <v>11.747494297065723</v>
      </c>
      <c r="T121" s="48">
        <f t="shared" ref="T121" si="197">E121*S121</f>
        <v>74.009214071514052</v>
      </c>
    </row>
    <row r="122" spans="1:20" ht="12.75" customHeight="1" x14ac:dyDescent="0.2">
      <c r="A122" s="49"/>
      <c r="B122" s="53"/>
      <c r="C122" s="53"/>
      <c r="D122" s="93"/>
      <c r="E122" s="64"/>
      <c r="F122" s="59"/>
      <c r="G122" s="90"/>
      <c r="H122" s="48"/>
      <c r="I122" s="90"/>
      <c r="J122" s="48"/>
      <c r="K122" s="45" t="s">
        <v>112</v>
      </c>
      <c r="L122" s="45" t="s">
        <v>30</v>
      </c>
      <c r="M122" s="45">
        <v>1.79</v>
      </c>
      <c r="N122" s="40">
        <v>1</v>
      </c>
      <c r="O122" s="15">
        <f t="shared" si="120"/>
        <v>1.79</v>
      </c>
      <c r="P122" s="48"/>
      <c r="Q122" s="48"/>
      <c r="R122" s="48"/>
      <c r="S122" s="48"/>
      <c r="T122" s="48"/>
    </row>
    <row r="123" spans="1:20" ht="12.75" customHeight="1" x14ac:dyDescent="0.2">
      <c r="A123" s="49"/>
      <c r="B123" s="53"/>
      <c r="C123" s="53"/>
      <c r="D123" s="93"/>
      <c r="E123" s="64"/>
      <c r="F123" s="59"/>
      <c r="G123" s="90"/>
      <c r="H123" s="48"/>
      <c r="I123" s="90"/>
      <c r="J123" s="48"/>
      <c r="K123" s="45" t="s">
        <v>113</v>
      </c>
      <c r="L123" s="45" t="s">
        <v>30</v>
      </c>
      <c r="M123" s="45">
        <v>1.07</v>
      </c>
      <c r="N123" s="40">
        <v>0.3</v>
      </c>
      <c r="O123" s="15">
        <f t="shared" si="120"/>
        <v>0.32100000000000001</v>
      </c>
      <c r="P123" s="48"/>
      <c r="Q123" s="48"/>
      <c r="R123" s="48"/>
      <c r="S123" s="48"/>
      <c r="T123" s="48"/>
    </row>
    <row r="124" spans="1:20" ht="12.75" customHeight="1" x14ac:dyDescent="0.2">
      <c r="A124" s="49"/>
      <c r="B124" s="53"/>
      <c r="C124" s="53"/>
      <c r="D124" s="93"/>
      <c r="E124" s="64"/>
      <c r="F124" s="59"/>
      <c r="G124" s="90"/>
      <c r="H124" s="48"/>
      <c r="I124" s="90"/>
      <c r="J124" s="48"/>
      <c r="K124" s="17"/>
      <c r="L124" s="17"/>
      <c r="M124" s="17"/>
      <c r="N124" s="36"/>
      <c r="O124" s="15">
        <f t="shared" si="120"/>
        <v>0</v>
      </c>
      <c r="P124" s="48"/>
      <c r="Q124" s="48"/>
      <c r="R124" s="48"/>
      <c r="S124" s="48"/>
      <c r="T124" s="48"/>
    </row>
    <row r="125" spans="1:20" ht="12.75" customHeight="1" x14ac:dyDescent="0.2">
      <c r="A125" s="49">
        <v>14</v>
      </c>
      <c r="B125" s="50" t="s">
        <v>114</v>
      </c>
      <c r="C125" s="53" t="s">
        <v>115</v>
      </c>
      <c r="D125" s="50" t="s">
        <v>116</v>
      </c>
      <c r="E125" s="88">
        <v>5</v>
      </c>
      <c r="F125" s="59">
        <f t="shared" ref="F125" si="198">H125+J125+R125</f>
        <v>6.7716499999999993</v>
      </c>
      <c r="G125" s="84"/>
      <c r="H125" s="48">
        <f t="shared" ref="H125" si="199">G125*$P$8/1000</f>
        <v>0</v>
      </c>
      <c r="I125" s="84">
        <v>2.5</v>
      </c>
      <c r="J125" s="48">
        <f t="shared" ref="J125" si="200">I125*$P$9/1000</f>
        <v>6.7716499999999993</v>
      </c>
      <c r="K125" s="20"/>
      <c r="L125" s="20"/>
      <c r="M125" s="20"/>
      <c r="N125" s="36"/>
      <c r="O125" s="15">
        <f t="shared" si="120"/>
        <v>0</v>
      </c>
      <c r="P125" s="48">
        <f t="shared" ref="P125" si="201">E125*F125</f>
        <v>33.858249999999998</v>
      </c>
      <c r="Q125" s="48">
        <f t="shared" ref="Q125" si="202">SUM(O125:O128)</f>
        <v>0</v>
      </c>
      <c r="R125" s="48">
        <f t="shared" ref="R125" si="203">Q125*1.02*1.05*$R$14</f>
        <v>0</v>
      </c>
      <c r="S125" s="48">
        <f t="shared" ref="S125" si="204">F125*$S$21</f>
        <v>7.9370528827312796</v>
      </c>
      <c r="T125" s="48">
        <f t="shared" ref="T125" si="205">E125*S125</f>
        <v>39.685264413656398</v>
      </c>
    </row>
    <row r="126" spans="1:20" ht="12.75" customHeight="1" x14ac:dyDescent="0.2">
      <c r="A126" s="49"/>
      <c r="B126" s="51"/>
      <c r="C126" s="53"/>
      <c r="D126" s="54"/>
      <c r="E126" s="88"/>
      <c r="F126" s="59"/>
      <c r="G126" s="84"/>
      <c r="H126" s="48"/>
      <c r="I126" s="84"/>
      <c r="J126" s="48"/>
      <c r="K126" s="20"/>
      <c r="L126" s="20"/>
      <c r="M126" s="20"/>
      <c r="N126" s="36"/>
      <c r="O126" s="15">
        <f t="shared" si="120"/>
        <v>0</v>
      </c>
      <c r="P126" s="48"/>
      <c r="Q126" s="48"/>
      <c r="R126" s="48"/>
      <c r="S126" s="48"/>
      <c r="T126" s="48"/>
    </row>
    <row r="127" spans="1:20" ht="12.75" customHeight="1" x14ac:dyDescent="0.2">
      <c r="A127" s="49"/>
      <c r="B127" s="51"/>
      <c r="C127" s="53"/>
      <c r="D127" s="54"/>
      <c r="E127" s="88"/>
      <c r="F127" s="59"/>
      <c r="G127" s="84"/>
      <c r="H127" s="48"/>
      <c r="I127" s="84"/>
      <c r="J127" s="48"/>
      <c r="K127" s="20"/>
      <c r="L127" s="20"/>
      <c r="M127" s="21"/>
      <c r="N127" s="23"/>
      <c r="O127" s="15">
        <f t="shared" si="120"/>
        <v>0</v>
      </c>
      <c r="P127" s="48"/>
      <c r="Q127" s="48"/>
      <c r="R127" s="48"/>
      <c r="S127" s="48"/>
      <c r="T127" s="48"/>
    </row>
    <row r="128" spans="1:20" ht="12.75" customHeight="1" x14ac:dyDescent="0.2">
      <c r="A128" s="49"/>
      <c r="B128" s="52"/>
      <c r="C128" s="53"/>
      <c r="D128" s="55"/>
      <c r="E128" s="88"/>
      <c r="F128" s="59"/>
      <c r="G128" s="84"/>
      <c r="H128" s="48"/>
      <c r="I128" s="84"/>
      <c r="J128" s="48"/>
      <c r="K128" s="17"/>
      <c r="L128" s="17"/>
      <c r="M128" s="17"/>
      <c r="N128" s="36"/>
      <c r="O128" s="15">
        <f t="shared" si="120"/>
        <v>0</v>
      </c>
      <c r="P128" s="48"/>
      <c r="Q128" s="48"/>
      <c r="R128" s="48"/>
      <c r="S128" s="48"/>
      <c r="T128" s="48"/>
    </row>
    <row r="129" spans="1:20" ht="12.75" customHeight="1" x14ac:dyDescent="0.2">
      <c r="A129" s="32"/>
      <c r="B129" s="33"/>
      <c r="C129" s="107" t="s">
        <v>22</v>
      </c>
      <c r="D129" s="108"/>
      <c r="E129" s="109"/>
      <c r="F129" s="34"/>
      <c r="G129" s="35"/>
      <c r="H129" s="31"/>
      <c r="I129" s="35"/>
      <c r="J129" s="31"/>
      <c r="K129" s="17"/>
      <c r="L129" s="17"/>
      <c r="M129" s="17"/>
      <c r="N129" s="32"/>
      <c r="O129" s="15"/>
      <c r="P129" s="31"/>
      <c r="Q129" s="31"/>
      <c r="R129" s="31"/>
      <c r="S129" s="28"/>
      <c r="T129" s="26">
        <f>SUM(T25:T128)</f>
        <v>9486.3522695593238</v>
      </c>
    </row>
    <row r="130" spans="1:20" ht="12.75" customHeight="1" x14ac:dyDescent="0.2">
      <c r="A130" s="32"/>
      <c r="B130" s="33"/>
      <c r="C130" s="107" t="s">
        <v>42</v>
      </c>
      <c r="D130" s="108"/>
      <c r="E130" s="109"/>
      <c r="F130" s="34"/>
      <c r="G130" s="35"/>
      <c r="H130" s="31"/>
      <c r="I130" s="35"/>
      <c r="J130" s="31"/>
      <c r="K130" s="17"/>
      <c r="L130" s="17"/>
      <c r="M130" s="17"/>
      <c r="N130" s="32"/>
      <c r="O130" s="15"/>
      <c r="P130" s="31"/>
      <c r="Q130" s="31"/>
      <c r="R130" s="31"/>
      <c r="S130" s="28"/>
      <c r="T130" s="27">
        <f>T129*11%</f>
        <v>1043.4987496515257</v>
      </c>
    </row>
    <row r="131" spans="1:20" ht="12.75" customHeight="1" x14ac:dyDescent="0.2">
      <c r="A131" s="32"/>
      <c r="B131" s="33"/>
      <c r="C131" s="107" t="s">
        <v>22</v>
      </c>
      <c r="D131" s="108"/>
      <c r="E131" s="109"/>
      <c r="F131" s="34"/>
      <c r="G131" s="35"/>
      <c r="H131" s="31"/>
      <c r="I131" s="35"/>
      <c r="J131" s="31"/>
      <c r="K131" s="17"/>
      <c r="L131" s="17"/>
      <c r="M131" s="17"/>
      <c r="N131" s="32"/>
      <c r="O131" s="15"/>
      <c r="P131" s="31"/>
      <c r="Q131" s="31"/>
      <c r="R131" s="31"/>
      <c r="S131" s="28"/>
      <c r="T131" s="26">
        <f>SUM(T129:T130)</f>
        <v>10529.85101921085</v>
      </c>
    </row>
    <row r="132" spans="1:20" ht="12.75" customHeight="1" x14ac:dyDescent="0.2">
      <c r="A132" s="32"/>
      <c r="B132" s="33"/>
      <c r="C132" s="107" t="s">
        <v>43</v>
      </c>
      <c r="D132" s="108"/>
      <c r="E132" s="109"/>
      <c r="F132" s="34"/>
      <c r="G132" s="35"/>
      <c r="H132" s="31"/>
      <c r="I132" s="35"/>
      <c r="J132" s="31"/>
      <c r="K132" s="17"/>
      <c r="L132" s="17"/>
      <c r="M132" s="17"/>
      <c r="N132" s="32"/>
      <c r="O132" s="15"/>
      <c r="P132" s="31"/>
      <c r="Q132" s="31"/>
      <c r="R132" s="31"/>
      <c r="S132" s="28"/>
      <c r="T132" s="27">
        <f>T131*20%</f>
        <v>2105.9702038421701</v>
      </c>
    </row>
    <row r="133" spans="1:20" ht="12.75" customHeight="1" x14ac:dyDescent="0.2">
      <c r="A133" s="32"/>
      <c r="B133" s="33"/>
      <c r="C133" s="107" t="s">
        <v>22</v>
      </c>
      <c r="D133" s="108"/>
      <c r="E133" s="109"/>
      <c r="F133" s="34"/>
      <c r="G133" s="35"/>
      <c r="H133" s="31"/>
      <c r="I133" s="35"/>
      <c r="J133" s="31"/>
      <c r="K133" s="17"/>
      <c r="L133" s="17"/>
      <c r="M133" s="17"/>
      <c r="N133" s="32"/>
      <c r="O133" s="15"/>
      <c r="P133" s="31"/>
      <c r="Q133" s="31"/>
      <c r="R133" s="31"/>
      <c r="S133" s="28"/>
      <c r="T133" s="26">
        <f>SUM(T131:T132)</f>
        <v>12635.821223053019</v>
      </c>
    </row>
    <row r="134" spans="1:20" ht="12.75" customHeight="1" x14ac:dyDescent="0.2"/>
    <row r="135" spans="1:20" ht="12.75" customHeight="1" x14ac:dyDescent="0.2">
      <c r="A135" s="106" t="s">
        <v>44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</row>
    <row r="136" spans="1:20" ht="12.75" customHeight="1" x14ac:dyDescent="0.2"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</row>
    <row r="137" spans="1:20" ht="12.75" customHeight="1" x14ac:dyDescent="0.2">
      <c r="A137" s="106" t="s">
        <v>45</v>
      </c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</row>
  </sheetData>
  <mergeCells count="436">
    <mergeCell ref="J17:J20"/>
    <mergeCell ref="P17:P20"/>
    <mergeCell ref="Q17:Q20"/>
    <mergeCell ref="R17:R20"/>
    <mergeCell ref="S17:S20"/>
    <mergeCell ref="T17:T2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A121:A124"/>
    <mergeCell ref="B121:B124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S117:S120"/>
    <mergeCell ref="T117:T120"/>
    <mergeCell ref="P117:P120"/>
    <mergeCell ref="Q117:Q120"/>
    <mergeCell ref="R117:R120"/>
    <mergeCell ref="A113:A116"/>
    <mergeCell ref="B113:B116"/>
    <mergeCell ref="C113:C116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R107:R112"/>
    <mergeCell ref="S107:S112"/>
    <mergeCell ref="T107:T112"/>
    <mergeCell ref="T103:T106"/>
    <mergeCell ref="A107:A112"/>
    <mergeCell ref="B107:B112"/>
    <mergeCell ref="C107:C112"/>
    <mergeCell ref="D107:D112"/>
    <mergeCell ref="E107:E112"/>
    <mergeCell ref="F107:F112"/>
    <mergeCell ref="G107:G112"/>
    <mergeCell ref="H107:H112"/>
    <mergeCell ref="I107:I112"/>
    <mergeCell ref="I103:I106"/>
    <mergeCell ref="J103:J106"/>
    <mergeCell ref="P103:P106"/>
    <mergeCell ref="Q103:Q106"/>
    <mergeCell ref="R103:R106"/>
    <mergeCell ref="S103:S106"/>
    <mergeCell ref="A103:A106"/>
    <mergeCell ref="B103:B106"/>
    <mergeCell ref="C103:C106"/>
    <mergeCell ref="D113:D116"/>
    <mergeCell ref="E113:E116"/>
    <mergeCell ref="F113:F116"/>
    <mergeCell ref="J107:J112"/>
    <mergeCell ref="P107:P112"/>
    <mergeCell ref="Q107:Q112"/>
    <mergeCell ref="R95:R98"/>
    <mergeCell ref="S95:S98"/>
    <mergeCell ref="T95:T98"/>
    <mergeCell ref="I95:I98"/>
    <mergeCell ref="J95:J98"/>
    <mergeCell ref="P95:P98"/>
    <mergeCell ref="Q95:Q98"/>
    <mergeCell ref="S99:S102"/>
    <mergeCell ref="T99:T102"/>
    <mergeCell ref="D103:D106"/>
    <mergeCell ref="E103:E106"/>
    <mergeCell ref="F103:F106"/>
    <mergeCell ref="G103:G106"/>
    <mergeCell ref="H103:H106"/>
    <mergeCell ref="I99:I102"/>
    <mergeCell ref="J99:J102"/>
    <mergeCell ref="P99:P102"/>
    <mergeCell ref="Q99:Q102"/>
    <mergeCell ref="A99:A102"/>
    <mergeCell ref="B99:B102"/>
    <mergeCell ref="C99:C102"/>
    <mergeCell ref="D99:D102"/>
    <mergeCell ref="E99:E102"/>
    <mergeCell ref="F99:F102"/>
    <mergeCell ref="G99:G102"/>
    <mergeCell ref="G95:G98"/>
    <mergeCell ref="H95:H98"/>
    <mergeCell ref="H99:H102"/>
    <mergeCell ref="E95:E98"/>
    <mergeCell ref="F95:F98"/>
    <mergeCell ref="R99:R102"/>
    <mergeCell ref="R91:R94"/>
    <mergeCell ref="S91:S94"/>
    <mergeCell ref="T91:T94"/>
    <mergeCell ref="T86:T90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I86:I90"/>
    <mergeCell ref="J86:J90"/>
    <mergeCell ref="P86:P90"/>
    <mergeCell ref="Q86:Q90"/>
    <mergeCell ref="R86:R90"/>
    <mergeCell ref="S86:S90"/>
    <mergeCell ref="A95:A98"/>
    <mergeCell ref="B95:B98"/>
    <mergeCell ref="C95:C98"/>
    <mergeCell ref="D95:D98"/>
    <mergeCell ref="J91:J94"/>
    <mergeCell ref="P91:P94"/>
    <mergeCell ref="Q91:Q94"/>
    <mergeCell ref="R78:R81"/>
    <mergeCell ref="S78:S81"/>
    <mergeCell ref="T78:T81"/>
    <mergeCell ref="A82:A85"/>
    <mergeCell ref="B82:B85"/>
    <mergeCell ref="C82:C85"/>
    <mergeCell ref="D82:D85"/>
    <mergeCell ref="E82:E85"/>
    <mergeCell ref="F82:F85"/>
    <mergeCell ref="G82:G85"/>
    <mergeCell ref="G78:G81"/>
    <mergeCell ref="H78:H81"/>
    <mergeCell ref="I78:I81"/>
    <mergeCell ref="J78:J81"/>
    <mergeCell ref="P78:P81"/>
    <mergeCell ref="Q78:Q81"/>
    <mergeCell ref="S82:S85"/>
    <mergeCell ref="T82:T85"/>
    <mergeCell ref="A86:A90"/>
    <mergeCell ref="B86:B90"/>
    <mergeCell ref="C86:C90"/>
    <mergeCell ref="D86:D90"/>
    <mergeCell ref="E86:E90"/>
    <mergeCell ref="F86:F90"/>
    <mergeCell ref="G86:G90"/>
    <mergeCell ref="H86:H90"/>
    <mergeCell ref="H82:H85"/>
    <mergeCell ref="I82:I85"/>
    <mergeCell ref="J82:J85"/>
    <mergeCell ref="P82:P85"/>
    <mergeCell ref="Q82:Q85"/>
    <mergeCell ref="R82:R85"/>
    <mergeCell ref="R73:R77"/>
    <mergeCell ref="S73:S77"/>
    <mergeCell ref="T73:T77"/>
    <mergeCell ref="T69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I69:I72"/>
    <mergeCell ref="J69:J72"/>
    <mergeCell ref="P69:P72"/>
    <mergeCell ref="Q69:Q72"/>
    <mergeCell ref="R69:R72"/>
    <mergeCell ref="S69:S72"/>
    <mergeCell ref="A78:A81"/>
    <mergeCell ref="B78:B81"/>
    <mergeCell ref="C78:C81"/>
    <mergeCell ref="J73:J77"/>
    <mergeCell ref="P73:P77"/>
    <mergeCell ref="Q73:Q77"/>
    <mergeCell ref="R61:R64"/>
    <mergeCell ref="S61:S64"/>
    <mergeCell ref="T61:T64"/>
    <mergeCell ref="I61:I64"/>
    <mergeCell ref="J61:J64"/>
    <mergeCell ref="P61:P64"/>
    <mergeCell ref="Q61:Q64"/>
    <mergeCell ref="S65:S68"/>
    <mergeCell ref="T65:T68"/>
    <mergeCell ref="I65:I68"/>
    <mergeCell ref="J65:J68"/>
    <mergeCell ref="P65:P68"/>
    <mergeCell ref="Q65:Q68"/>
    <mergeCell ref="R65:R68"/>
    <mergeCell ref="G61:G64"/>
    <mergeCell ref="H61:H64"/>
    <mergeCell ref="A61:A64"/>
    <mergeCell ref="B61:B64"/>
    <mergeCell ref="C61:C64"/>
    <mergeCell ref="D61:D64"/>
    <mergeCell ref="E61:E64"/>
    <mergeCell ref="F61:F64"/>
    <mergeCell ref="D78:D81"/>
    <mergeCell ref="E78:E81"/>
    <mergeCell ref="F78:F81"/>
    <mergeCell ref="A69:A72"/>
    <mergeCell ref="B69:B72"/>
    <mergeCell ref="C69:C72"/>
    <mergeCell ref="D69:D72"/>
    <mergeCell ref="E69:E72"/>
    <mergeCell ref="F69:F72"/>
    <mergeCell ref="G69:G72"/>
    <mergeCell ref="H69:H72"/>
    <mergeCell ref="H65:H68"/>
    <mergeCell ref="A65:A68"/>
    <mergeCell ref="B65:B68"/>
    <mergeCell ref="C65:C68"/>
    <mergeCell ref="D65:D68"/>
    <mergeCell ref="E65:E68"/>
    <mergeCell ref="F65:F68"/>
    <mergeCell ref="G65:G68"/>
    <mergeCell ref="R57:R60"/>
    <mergeCell ref="S57:S60"/>
    <mergeCell ref="T57:T60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I53:I56"/>
    <mergeCell ref="J53:J56"/>
    <mergeCell ref="P53:P56"/>
    <mergeCell ref="Q53:Q56"/>
    <mergeCell ref="R53:R56"/>
    <mergeCell ref="S53:S56"/>
    <mergeCell ref="J57:J60"/>
    <mergeCell ref="P57:P60"/>
    <mergeCell ref="Q57:Q60"/>
    <mergeCell ref="A53:A56"/>
    <mergeCell ref="B53:B56"/>
    <mergeCell ref="T45:T48"/>
    <mergeCell ref="A49:A52"/>
    <mergeCell ref="B49:B52"/>
    <mergeCell ref="C49:C52"/>
    <mergeCell ref="D49:D52"/>
    <mergeCell ref="E49:E52"/>
    <mergeCell ref="F49:F52"/>
    <mergeCell ref="G49:G52"/>
    <mergeCell ref="G45:G48"/>
    <mergeCell ref="H45:H48"/>
    <mergeCell ref="I45:I48"/>
    <mergeCell ref="J45:J48"/>
    <mergeCell ref="P45:P48"/>
    <mergeCell ref="Q45:Q48"/>
    <mergeCell ref="S49:S52"/>
    <mergeCell ref="T49:T52"/>
    <mergeCell ref="P49:P52"/>
    <mergeCell ref="Q49:Q52"/>
    <mergeCell ref="R49:R52"/>
    <mergeCell ref="C53:C56"/>
    <mergeCell ref="D53:D56"/>
    <mergeCell ref="E53:E56"/>
    <mergeCell ref="F53:F56"/>
    <mergeCell ref="G53:G56"/>
    <mergeCell ref="H53:H56"/>
    <mergeCell ref="H49:H52"/>
    <mergeCell ref="I49:I52"/>
    <mergeCell ref="J49:J52"/>
    <mergeCell ref="T41:T44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I37:I40"/>
    <mergeCell ref="J37:J40"/>
    <mergeCell ref="P37:P40"/>
    <mergeCell ref="Q37:Q40"/>
    <mergeCell ref="R37:R40"/>
    <mergeCell ref="S37:S40"/>
    <mergeCell ref="R41:R44"/>
    <mergeCell ref="S41:S44"/>
    <mergeCell ref="G37:G40"/>
    <mergeCell ref="H37:H40"/>
    <mergeCell ref="D29:D32"/>
    <mergeCell ref="E29:E32"/>
    <mergeCell ref="F29:F32"/>
    <mergeCell ref="S33:S36"/>
    <mergeCell ref="A45:A48"/>
    <mergeCell ref="B45:B48"/>
    <mergeCell ref="C45:C48"/>
    <mergeCell ref="D45:D48"/>
    <mergeCell ref="E45:E48"/>
    <mergeCell ref="F45:F48"/>
    <mergeCell ref="J41:J44"/>
    <mergeCell ref="P41:P44"/>
    <mergeCell ref="Q41:Q44"/>
    <mergeCell ref="R29:R32"/>
    <mergeCell ref="S29:S32"/>
    <mergeCell ref="A37:A40"/>
    <mergeCell ref="B37:B40"/>
    <mergeCell ref="C37:C40"/>
    <mergeCell ref="D37:D40"/>
    <mergeCell ref="E37:E40"/>
    <mergeCell ref="F37:F40"/>
    <mergeCell ref="R45:R48"/>
    <mergeCell ref="S45:S48"/>
    <mergeCell ref="T29:T32"/>
    <mergeCell ref="A33:A36"/>
    <mergeCell ref="B33:B36"/>
    <mergeCell ref="C33:C36"/>
    <mergeCell ref="D33:D36"/>
    <mergeCell ref="E33:E36"/>
    <mergeCell ref="F33:F36"/>
    <mergeCell ref="G33:G36"/>
    <mergeCell ref="G29:G32"/>
    <mergeCell ref="H29:H32"/>
    <mergeCell ref="I29:I32"/>
    <mergeCell ref="J29:J32"/>
    <mergeCell ref="P29:P32"/>
    <mergeCell ref="Q29:Q32"/>
    <mergeCell ref="T33:T36"/>
    <mergeCell ref="H33:H36"/>
    <mergeCell ref="I33:I36"/>
    <mergeCell ref="J33:J36"/>
    <mergeCell ref="P33:P36"/>
    <mergeCell ref="Q33:Q36"/>
    <mergeCell ref="R33:R36"/>
    <mergeCell ref="A29:A32"/>
    <mergeCell ref="B29:B32"/>
    <mergeCell ref="C29:C32"/>
    <mergeCell ref="A25:A28"/>
    <mergeCell ref="B25:B28"/>
    <mergeCell ref="C25:C28"/>
    <mergeCell ref="D25:D28"/>
    <mergeCell ref="E25:E28"/>
    <mergeCell ref="F25:F28"/>
    <mergeCell ref="G25:G28"/>
    <mergeCell ref="G21:G24"/>
    <mergeCell ref="H21:H24"/>
    <mergeCell ref="S25:S28"/>
    <mergeCell ref="T25:T28"/>
    <mergeCell ref="H25:H28"/>
    <mergeCell ref="I25:I28"/>
    <mergeCell ref="J25:J28"/>
    <mergeCell ref="P25:P28"/>
    <mergeCell ref="Q25:Q28"/>
    <mergeCell ref="R25:R28"/>
    <mergeCell ref="R21:R24"/>
    <mergeCell ref="S21:S24"/>
    <mergeCell ref="T21:T24"/>
    <mergeCell ref="I21:I24"/>
    <mergeCell ref="J21:J24"/>
    <mergeCell ref="P21:P24"/>
    <mergeCell ref="Q21:Q2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2:T2"/>
    <mergeCell ref="A3:T4"/>
    <mergeCell ref="A6:Q6"/>
    <mergeCell ref="J8:K8"/>
    <mergeCell ref="L8:O8"/>
    <mergeCell ref="D1:G1"/>
    <mergeCell ref="A137:T137"/>
    <mergeCell ref="C129:E129"/>
    <mergeCell ref="C130:E130"/>
    <mergeCell ref="C131:E131"/>
    <mergeCell ref="C132:E132"/>
    <mergeCell ref="C133:E133"/>
    <mergeCell ref="A135:T135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</mergeCells>
  <conditionalFormatting sqref="K127:L127">
    <cfRule type="duplicateValues" dxfId="0" priority="5" stopIfTrue="1"/>
  </conditionalFormatting>
  <pageMargins left="0.7" right="0.7" top="0.75" bottom="0.75" header="0.3" footer="0.3"/>
  <pageSetup paperSize="9" orientation="portrait" r:id="rId1"/>
  <headerFooter>
    <oddFooter>&amp;C&amp;P</oddFooter>
  </headerFooter>
  <rowBreaks count="2" manualBreakCount="2">
    <brk id="60" max="19" man="1"/>
    <brk id="1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2018-12-04T14:23:47Z</cp:lastPrinted>
  <dcterms:created xsi:type="dcterms:W3CDTF">2008-11-12T05:43:34Z</dcterms:created>
  <dcterms:modified xsi:type="dcterms:W3CDTF">2019-07-03T10:37:35Z</dcterms:modified>
</cp:coreProperties>
</file>